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ALTSE~1\AppData\Local\Temp\"/>
    </mc:Choice>
  </mc:AlternateContent>
  <bookViews>
    <workbookView xWindow="0" yWindow="0" windowWidth="28800" windowHeight="124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'!$A$1:$V$35</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7" i="1" l="1"/>
  <c r="K24" i="1" l="1"/>
  <c r="K14" i="1" l="1"/>
  <c r="K13" i="1" l="1"/>
  <c r="K19" i="1"/>
  <c r="O24" i="1" l="1"/>
  <c r="O31" i="1" l="1"/>
  <c r="K20" i="1" l="1"/>
  <c r="K18" i="1"/>
  <c r="K17" i="1"/>
  <c r="K10" i="1"/>
  <c r="S30" i="1" l="1"/>
  <c r="O30" i="1"/>
  <c r="K30" i="1"/>
  <c r="S29" i="1" l="1"/>
  <c r="O29" i="1"/>
  <c r="K29" i="1"/>
  <c r="V32" i="1" l="1"/>
  <c r="V33" i="1"/>
  <c r="R31" i="1"/>
  <c r="R32" i="1"/>
  <c r="R33" i="1"/>
  <c r="N32" i="1"/>
  <c r="N33" i="1"/>
  <c r="U34" i="1"/>
  <c r="T34" i="1"/>
  <c r="S34" i="1"/>
  <c r="Q34" i="1"/>
  <c r="P34" i="1"/>
  <c r="O34" i="1"/>
  <c r="M34" i="1"/>
  <c r="L34" i="1"/>
  <c r="K34" i="1"/>
  <c r="I34" i="1"/>
  <c r="H34" i="1"/>
  <c r="G34" i="1"/>
  <c r="J32" i="1"/>
  <c r="J33" i="1"/>
  <c r="F33" i="1" l="1"/>
  <c r="F32" i="1"/>
  <c r="N28" i="1" l="1"/>
  <c r="N29" i="1"/>
  <c r="N30" i="1"/>
  <c r="N31" i="1"/>
  <c r="J28" i="1"/>
  <c r="J29" i="1"/>
  <c r="J30" i="1"/>
  <c r="J31" i="1"/>
  <c r="V18" i="1"/>
  <c r="V19" i="1"/>
  <c r="V20" i="1"/>
  <c r="V21" i="1"/>
  <c r="R18" i="1"/>
  <c r="R19" i="1"/>
  <c r="R20" i="1"/>
  <c r="R21" i="1"/>
  <c r="N18" i="1"/>
  <c r="N19" i="1"/>
  <c r="N20" i="1"/>
  <c r="N21" i="1"/>
  <c r="J18" i="1"/>
  <c r="J19" i="1"/>
  <c r="J20" i="1"/>
  <c r="J21" i="1"/>
  <c r="V14" i="1"/>
  <c r="V11" i="1"/>
  <c r="V12" i="1"/>
  <c r="V13" i="1"/>
  <c r="R14" i="1"/>
  <c r="R11" i="1"/>
  <c r="R12" i="1"/>
  <c r="R13" i="1"/>
  <c r="N14" i="1"/>
  <c r="N11" i="1"/>
  <c r="N12" i="1"/>
  <c r="N13" i="1"/>
  <c r="J11" i="1"/>
  <c r="J12" i="1"/>
  <c r="J13" i="1"/>
  <c r="J14" i="1"/>
  <c r="V31" i="1" l="1"/>
  <c r="F31" i="1" s="1"/>
  <c r="U22" i="1" l="1"/>
  <c r="T22" i="1"/>
  <c r="S22" i="1"/>
  <c r="Q22" i="1"/>
  <c r="P22" i="1"/>
  <c r="O22" i="1"/>
  <c r="M22" i="1"/>
  <c r="L22" i="1"/>
  <c r="K22" i="1"/>
  <c r="U15" i="1"/>
  <c r="T15" i="1"/>
  <c r="S15" i="1"/>
  <c r="Q15" i="1"/>
  <c r="P15" i="1"/>
  <c r="O15" i="1"/>
  <c r="M15" i="1"/>
  <c r="L15" i="1"/>
  <c r="K15" i="1"/>
  <c r="I15" i="1"/>
  <c r="H15" i="1"/>
  <c r="G15" i="1"/>
  <c r="V30" i="1" l="1"/>
  <c r="V28" i="1"/>
  <c r="T25" i="1"/>
  <c r="T35" i="1" s="1"/>
  <c r="S25" i="1"/>
  <c r="S35" i="1" s="1"/>
  <c r="U25" i="1"/>
  <c r="U35" i="1" s="1"/>
  <c r="V17" i="1" l="1"/>
  <c r="V22" i="1" s="1"/>
  <c r="V27" i="1"/>
  <c r="V24" i="1"/>
  <c r="V25" i="1" s="1"/>
  <c r="V10" i="1"/>
  <c r="G22" i="1" l="1"/>
  <c r="H22" i="1" l="1"/>
  <c r="I22" i="1"/>
  <c r="F21" i="1" l="1"/>
  <c r="R10" i="1"/>
  <c r="N10" i="1"/>
  <c r="N24" i="1"/>
  <c r="J27" i="1" l="1"/>
  <c r="J34" i="1" s="1"/>
  <c r="P25" i="1" l="1"/>
  <c r="P35" i="1" s="1"/>
  <c r="P36" i="1" s="1"/>
  <c r="O25" i="1"/>
  <c r="O35" i="1" s="1"/>
  <c r="O36" i="1" s="1"/>
  <c r="R29" i="1" l="1"/>
  <c r="V15" i="1"/>
  <c r="R30" i="1"/>
  <c r="R28" i="1"/>
  <c r="R24" i="1"/>
  <c r="Q25" i="1"/>
  <c r="Q35" i="1" s="1"/>
  <c r="Q36" i="1" s="1"/>
  <c r="R25" i="1" l="1"/>
  <c r="V29" i="1"/>
  <c r="V34" i="1" s="1"/>
  <c r="V35" i="1" l="1"/>
  <c r="K25" i="1" l="1"/>
  <c r="F14" i="1"/>
  <c r="K35" i="1" l="1"/>
  <c r="F28" i="1"/>
  <c r="F29" i="1"/>
  <c r="F30" i="1"/>
  <c r="J24" i="1"/>
  <c r="F24" i="1" s="1"/>
  <c r="F18" i="1"/>
  <c r="F20" i="1"/>
  <c r="F11" i="1"/>
  <c r="F12" i="1"/>
  <c r="J10" i="1"/>
  <c r="F10" i="1" s="1"/>
  <c r="G25" i="1" l="1"/>
  <c r="G35" i="1" s="1"/>
  <c r="H25" i="1"/>
  <c r="H35" i="1" s="1"/>
  <c r="I25" i="1"/>
  <c r="I35" i="1" s="1"/>
  <c r="J25" i="1" l="1"/>
  <c r="F25" i="1" l="1"/>
  <c r="M25" i="1" l="1"/>
  <c r="L25" i="1"/>
  <c r="L35" i="1" l="1"/>
  <c r="M35" i="1"/>
  <c r="N25" i="1"/>
  <c r="M36" i="1" l="1"/>
  <c r="N27" i="1"/>
  <c r="N34" i="1" s="1"/>
  <c r="R27" i="1" l="1"/>
  <c r="R34" i="1" s="1"/>
  <c r="F27" i="1" l="1"/>
  <c r="F34" i="1" s="1"/>
  <c r="J17" i="1"/>
  <c r="J22" i="1" l="1"/>
  <c r="R17" i="1"/>
  <c r="N17" i="1"/>
  <c r="N22" i="1" l="1"/>
  <c r="F17" i="1"/>
  <c r="F19" i="1"/>
  <c r="R22" i="1" l="1"/>
  <c r="F22" i="1"/>
  <c r="J15" i="1"/>
  <c r="J35" i="1" s="1"/>
  <c r="N15" i="1" l="1"/>
  <c r="N35" i="1" s="1"/>
  <c r="R15" i="1"/>
  <c r="R35" i="1" s="1"/>
  <c r="F13" i="1" l="1"/>
  <c r="F15" i="1" l="1"/>
  <c r="F35" i="1" s="1"/>
  <c r="L36" i="1" l="1"/>
  <c r="K36" i="1" l="1"/>
</calcChain>
</file>

<file path=xl/sharedStrings.xml><?xml version="1.0" encoding="utf-8"?>
<sst xmlns="http://schemas.openxmlformats.org/spreadsheetml/2006/main" count="131" uniqueCount="110">
  <si>
    <t>,</t>
  </si>
  <si>
    <t>№ п/п</t>
  </si>
  <si>
    <t>Код бюджетной классификации</t>
  </si>
  <si>
    <t xml:space="preserve">Общий объем финансирования, тыс. руб. </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</si>
  <si>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</si>
  <si>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</si>
  <si>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</si>
  <si>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</si>
  <si>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</si>
  <si>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</si>
  <si>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</si>
  <si>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</si>
  <si>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</si>
  <si>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</si>
  <si>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</si>
  <si>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</si>
  <si>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</si>
  <si>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</si>
  <si>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</si>
  <si>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</si>
  <si>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</si>
  <si>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</si>
  <si>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</si>
  <si>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</si>
  <si>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</si>
  <si>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</si>
  <si>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</si>
  <si>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</si>
  <si>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</si>
  <si>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</si>
  <si>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</si>
  <si>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</si>
  <si>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</si>
  <si>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</si>
  <si>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</si>
  <si>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</si>
  <si>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</si>
  <si>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</si>
  <si>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</si>
  <si>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</si>
  <si>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</si>
  <si>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</si>
  <si>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</si>
  <si>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</si>
  <si>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</si>
  <si>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</si>
  <si>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</si>
  <si>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</si>
  <si>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</si>
  <si>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</si>
  <si>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</si>
  <si>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</si>
  <si>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</si>
  <si>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</si>
  <si>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</si>
  <si>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</si>
  <si>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</si>
  <si>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</si>
  <si>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</si>
  <si>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</si>
  <si>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</si>
  <si>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</si>
  <si>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0850000200</t>
  </si>
  <si>
    <t>Сохранение и развитие народных художественных промыслов и ремёсел (декоративно-прикладное творчество)</t>
  </si>
  <si>
    <t xml:space="preserve">0840000600
</t>
  </si>
  <si>
    <t>2021 год</t>
  </si>
  <si>
    <t>Организация школы компьютерной грамотности</t>
  </si>
  <si>
    <t>УДКиИ/МБУК «Городской центр культуры»</t>
  </si>
  <si>
    <t>УДКиИ/ МБУК «Городской центр культуры»</t>
  </si>
  <si>
    <t>4.5.</t>
  </si>
  <si>
    <t>Мероприятия в рамках национального проекта «Культура»</t>
  </si>
  <si>
    <t>КБ+ФБ</t>
  </si>
  <si>
    <t>(10+14+18+22)</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</si>
  <si>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</si>
  <si>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</si>
  <si>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</si>
  <si>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</si>
  <si>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</si>
  <si>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0810000100   0810010480</t>
  </si>
  <si>
    <t>0810000600   08100S4880</t>
  </si>
  <si>
    <t>0810000400   0810010480</t>
  </si>
  <si>
    <t>0840000100   0840010480</t>
  </si>
  <si>
    <t>0840000200   0840010480</t>
  </si>
  <si>
    <t>0840000300   0840010480</t>
  </si>
  <si>
    <t>0840000400   0840010480</t>
  </si>
  <si>
    <t>0850000100   0850010490   0850010350</t>
  </si>
  <si>
    <t>081A354530    085A155191</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</si>
  <si>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</si>
  <si>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</si>
  <si>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</si>
  <si>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</si>
  <si>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Итого финансирование 2020 год (7+8+9)</t>
  </si>
  <si>
    <t>Итого финансирование 2021 год (11+12+13)</t>
  </si>
  <si>
    <t>Итого финансирование 2022 год (15+16+17)</t>
  </si>
  <si>
    <t>Итого финансирование 2023 год (19+20+21)</t>
  </si>
  <si>
    <t>0850000400</t>
  </si>
  <si>
    <t>0850000500</t>
  </si>
  <si>
    <t>0850000600   0850075190</t>
  </si>
  <si>
    <t>0850000300   0850075190</t>
  </si>
  <si>
    <t>0810000300   0810075190</t>
  </si>
  <si>
    <t>Приложение 7
к муниципальной программе  "Развитие культуры", утвержденной постановлением
Администрации города Норильска
от 05.12.2016  № 580</t>
  </si>
  <si>
    <t>0810000200</t>
  </si>
  <si>
    <t>УДКиИ, УДКиИ/МКУ "ОК УК"</t>
  </si>
  <si>
    <t>УДКиИ, УДКиИ/МБУ ДО "КДШИ", МБУ ДО "НДМШ", МБУ ДО "ТДШИ", МБОУ ДОД "ОДШИ", МБУ ДО "НДХШ", МБУ "ЦБС", МБУ "МВК "Музей Норильска",  "КК "Родина", МБУК "КДЦ "Юбилейный",  "КДЦ им. В. Высоцкого", МБУК "ГЦК", МКУ "ОК УК"";                                                               Администрация города Норильска / МКУ "НГА"</t>
  </si>
  <si>
    <t>УДКиИ, УДКиИ/МБУ ДО "НДХШ", "ОДШИ", "НДШИ", "НДМШ","ТДШИ", "КДШИ" МБУК "ГЦК", Администрация г.Норильска/  НГФ "Юбилейный"</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</si>
  <si>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</si>
  <si>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</si>
  <si>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 xml:space="preserve"> УДКиИ/МБУ "ЦБС", МБУ ДО "ТДШИ"</t>
  </si>
  <si>
    <t>0820000100   0820010480    0820010350   08200S4860</t>
  </si>
  <si>
    <t>Приложение 1                                                                                                        к постановлению Администрации города Норильска 
от 24.06.2021 № 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</si>
</sst>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р_._-;\-* #,##0.00_р_._-;_-* \-??_р_._-;_-@_-"/>
    <numFmt numFmtId="166" formatCode="0.0"/>
  </numFmts>
  <fonts count="17"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35">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49" fontId="4" fillId="0" borderId="1" xfId="0" applyNumberFormat="1" applyFont="1" applyFill="1" applyBorder="1" applyAlignment="1">
      <alignment horizontal="center" vertical="center" wrapText="1"/>
    </xf>
    <xf numFmtId="0" fontId="5" fillId="0" borderId="1" xfId="1" applyFont="1" applyFill="1" applyBorder="1" applyAlignment="1">
      <alignmen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164" fontId="5" fillId="0" borderId="0" xfId="1" applyNumberFormat="1" applyFont="1" applyFill="1" applyAlignment="1">
      <alignment vertical="center" wrapText="1"/>
    </xf>
    <xf numFmtId="49"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49" fontId="3" fillId="0" borderId="0" xfId="1" applyNumberFormat="1" applyFont="1" applyFill="1" applyAlignment="1">
      <alignment horizontal="left" vertical="top" wrapText="1"/>
    </xf>
    <xf numFmtId="49" fontId="4" fillId="0" borderId="0" xfId="1"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1" xfId="4" applyNumberFormat="1" applyFont="1" applyFill="1" applyBorder="1" applyAlignment="1">
      <alignment horizontal="center" vertical="center" wrapText="1"/>
    </xf>
    <xf numFmtId="49" fontId="6" fillId="0" borderId="0" xfId="1" applyNumberFormat="1" applyFont="1" applyFill="1" applyBorder="1" applyAlignment="1">
      <alignment horizontal="right" vertical="top" wrapText="1"/>
    </xf>
    <xf numFmtId="49" fontId="6" fillId="0" borderId="0" xfId="1" applyNumberFormat="1" applyFont="1" applyFill="1" applyBorder="1" applyAlignment="1">
      <alignment horizontal="left"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horizontal="left" vertical="top" wrapText="1"/>
    </xf>
    <xf numFmtId="49" fontId="16" fillId="0" borderId="0" xfId="0" applyNumberFormat="1" applyFont="1" applyFill="1"/>
    <xf numFmtId="49" fontId="16" fillId="0" borderId="0" xfId="0" applyNumberFormat="1" applyFont="1" applyFill="1" applyBorder="1"/>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2" borderId="0" xfId="1" applyFont="1" applyFill="1" applyAlignment="1">
      <alignment horizontal="right" vertical="center" wrapText="1"/>
    </xf>
    <xf numFmtId="0" fontId="2" fillId="2" borderId="0" xfId="1" applyFont="1" applyFill="1" applyAlignment="1">
      <alignment vertical="top" wrapText="1"/>
    </xf>
    <xf numFmtId="0" fontId="4" fillId="2" borderId="0" xfId="1" applyFont="1" applyFill="1" applyBorder="1" applyAlignment="1">
      <alignment horizontal="center" vertical="top" wrapText="1"/>
    </xf>
    <xf numFmtId="0" fontId="7" fillId="2" borderId="1" xfId="1" applyFont="1" applyFill="1" applyBorder="1" applyAlignment="1">
      <alignment horizontal="center" vertical="center" wrapText="1"/>
    </xf>
    <xf numFmtId="164" fontId="5" fillId="2" borderId="1" xfId="1" applyNumberFormat="1" applyFont="1" applyFill="1" applyBorder="1" applyAlignment="1">
      <alignment vertical="center" wrapText="1"/>
    </xf>
    <xf numFmtId="164" fontId="5" fillId="2" borderId="0" xfId="1" applyNumberFormat="1" applyFont="1" applyFill="1" applyAlignment="1">
      <alignment vertical="center" wrapText="1"/>
    </xf>
    <xf numFmtId="164" fontId="11" fillId="2" borderId="1" xfId="1" applyNumberFormat="1" applyFont="1" applyFill="1" applyBorder="1" applyAlignment="1">
      <alignment vertical="top" wrapText="1"/>
    </xf>
    <xf numFmtId="164" fontId="6" fillId="2" borderId="1" xfId="1" applyNumberFormat="1" applyFont="1" applyFill="1" applyBorder="1" applyAlignment="1">
      <alignment vertical="center" wrapText="1"/>
    </xf>
    <xf numFmtId="164" fontId="11" fillId="2" borderId="1" xfId="1" applyNumberFormat="1" applyFont="1" applyFill="1" applyBorder="1" applyAlignment="1">
      <alignment vertical="center" wrapText="1"/>
    </xf>
    <xf numFmtId="164" fontId="12" fillId="2" borderId="1" xfId="1" applyNumberFormat="1" applyFont="1" applyFill="1" applyBorder="1" applyAlignment="1">
      <alignment vertical="center" wrapText="1"/>
    </xf>
    <xf numFmtId="164" fontId="12" fillId="2" borderId="0" xfId="1" applyNumberFormat="1" applyFont="1" applyFill="1" applyBorder="1" applyAlignment="1">
      <alignment vertical="center" wrapText="1"/>
    </xf>
    <xf numFmtId="166" fontId="6" fillId="2" borderId="0" xfId="1" applyNumberFormat="1" applyFont="1" applyFill="1" applyBorder="1" applyAlignment="1">
      <alignment horizontal="center" vertical="center" wrapText="1"/>
    </xf>
    <xf numFmtId="164" fontId="2" fillId="2" borderId="0" xfId="1" applyNumberFormat="1" applyFont="1" applyFill="1" applyAlignment="1">
      <alignment vertical="center" wrapText="1"/>
    </xf>
    <xf numFmtId="164" fontId="14" fillId="2" borderId="0" xfId="1" applyNumberFormat="1" applyFont="1" applyFill="1" applyBorder="1" applyAlignment="1">
      <alignment wrapText="1"/>
    </xf>
    <xf numFmtId="164" fontId="15" fillId="2" borderId="0" xfId="1" applyNumberFormat="1" applyFont="1" applyFill="1" applyBorder="1" applyAlignment="1">
      <alignment vertical="center" wrapText="1"/>
    </xf>
    <xf numFmtId="164" fontId="7" fillId="2" borderId="0" xfId="1" applyNumberFormat="1" applyFont="1" applyFill="1" applyBorder="1" applyAlignment="1">
      <alignment wrapText="1"/>
    </xf>
    <xf numFmtId="0" fontId="2" fillId="2" borderId="0" xfId="1" applyFont="1" applyFill="1" applyBorder="1" applyAlignment="1">
      <alignment horizontal="right" vertical="center" wrapText="1"/>
    </xf>
    <xf numFmtId="0" fontId="2" fillId="2" borderId="0" xfId="1" applyFont="1" applyFill="1" applyBorder="1" applyAlignment="1">
      <alignment vertical="top" wrapText="1"/>
    </xf>
    <xf numFmtId="164" fontId="11" fillId="2" borderId="0" xfId="1" applyNumberFormat="1" applyFont="1" applyFill="1" applyBorder="1" applyAlignment="1">
      <alignment wrapText="1"/>
    </xf>
    <xf numFmtId="164" fontId="2" fillId="2" borderId="0" xfId="1" applyNumberFormat="1" applyFont="1" applyFill="1" applyAlignment="1">
      <alignment horizontal="right" vertical="center" wrapText="1"/>
    </xf>
    <xf numFmtId="164" fontId="2" fillId="2" borderId="0" xfId="1" applyNumberFormat="1" applyFont="1" applyFill="1" applyAlignment="1">
      <alignment vertical="top"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0" xfId="1" applyFont="1" applyFill="1" applyBorder="1" applyAlignment="1">
      <alignment horizontal="center" vertical="top"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F3300"/>
      <color rgb="FFFF5050"/>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72.23.21.7\&#1087;&#1088;&#1080;&#1077;&#1084;&#1085;&#1072;&#1103;\&#1052;&#1055;%20&#1056;&#1040;&#1047;&#1042;&#1048;&#1058;&#1048;&#1045;%20&#1050;&#1059;&#1051;&#1068;&#1058;&#1059;&#1056;&#1067;\2021\&#1052;&#1055;%20&#1085;&#1072;%202021-2023\&#1082;&#1086;&#1088;-&#1082;&#1072;%20&#1084;&#1072;&#1081;\&#1074;%20&#1076;&#1077;&#1083;&#1086;\&#1057;&#1040;%20&#1084;&#1072;&#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21\&#1052;&#1055;%20&#1085;&#1072;%202021-2023\&#1082;&#1086;&#1088;-&#1082;&#1072;%20&#1092;&#1077;&#1074;&#1088;&#1072;&#1083;&#1100;\&#1074;%20&#1076;&#1077;&#1083;&#1086;\&#1057;&#1040;%20&#1092;&#1077;&#1074;&#1088;&#107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1"/>
      <sheetName val="прил к пояснительной"/>
      <sheetName val="мп в ацк"/>
      <sheetName val="чужие мп и внепрогр"/>
    </sheetNames>
    <sheetDataSet>
      <sheetData sheetId="0"/>
      <sheetData sheetId="1"/>
      <sheetData sheetId="2"/>
      <sheetData sheetId="3"/>
      <sheetData sheetId="4">
        <row r="39">
          <cell r="T39">
            <v>1253844.3</v>
          </cell>
          <cell r="U39">
            <v>3742.4</v>
          </cell>
          <cell r="V39">
            <v>87064.8</v>
          </cell>
        </row>
      </sheetData>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1"/>
      <sheetName val=" СА 2022"/>
      <sheetName val="прил к пояснительной"/>
      <sheetName val="мп в ацк"/>
      <sheetName val="чужие мп и внепрогр"/>
    </sheetNames>
    <sheetDataSet>
      <sheetData sheetId="0" refreshError="1"/>
      <sheetData sheetId="1" refreshError="1"/>
      <sheetData sheetId="2" refreshError="1"/>
      <sheetData sheetId="3" refreshError="1"/>
      <sheetData sheetId="4" refreshError="1"/>
      <sheetData sheetId="5">
        <row r="39">
          <cell r="T39">
            <v>1212916</v>
          </cell>
          <cell r="U39">
            <v>6651.5</v>
          </cell>
          <cell r="V39">
            <v>90301</v>
          </cell>
        </row>
      </sheetData>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5"/>
  <sheetViews>
    <sheetView tabSelected="1" view="pageBreakPreview" topLeftCell="E1" zoomScale="70" zoomScaleNormal="60" zoomScaleSheetLayoutView="70" workbookViewId="0">
      <pane ySplit="7" topLeftCell="A31" activePane="bottomLeft" state="frozen"/>
      <selection pane="bottomLeft" activeCell="S1" sqref="S1:V1"/>
    </sheetView>
  </sheetViews>
  <sheetFormatPr defaultRowHeight="13.8" x14ac:dyDescent="0.3"/>
  <cols>
    <col min="1" max="1" width="8.44140625" style="80" bestFit="1" customWidth="1"/>
    <col min="2" max="2" width="28" style="1" customWidth="1"/>
    <col min="3" max="3" width="32" style="2" customWidth="1"/>
    <col min="4" max="4" width="12.44140625" style="2" hidden="1" customWidth="1"/>
    <col min="5" max="5" width="19.44140625" style="86"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99" customWidth="1"/>
    <col min="12" max="12" width="14.88671875" style="100" customWidth="1"/>
    <col min="13" max="13" width="14.109375" style="100" customWidth="1"/>
    <col min="14" max="14" width="17.6640625" style="4" customWidth="1"/>
    <col min="15" max="15" width="16.55468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58" customWidth="1"/>
    <col min="24" max="24" width="15.5546875" style="58" customWidth="1"/>
    <col min="25" max="25" width="15.33203125" style="58" customWidth="1"/>
    <col min="26" max="26" width="12.6640625" style="8" bestFit="1" customWidth="1"/>
    <col min="27" max="28" width="9.109375" style="53"/>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60.75" customHeight="1" x14ac:dyDescent="0.3">
      <c r="O1" s="120"/>
      <c r="P1" s="120"/>
      <c r="Q1" s="120"/>
      <c r="R1" s="120"/>
      <c r="S1" s="120" t="s">
        <v>109</v>
      </c>
      <c r="T1" s="120"/>
      <c r="U1" s="120"/>
      <c r="V1" s="120"/>
    </row>
    <row r="2" spans="1:28" ht="78.75" customHeight="1" x14ac:dyDescent="0.3">
      <c r="G2" s="121"/>
      <c r="H2" s="121"/>
      <c r="I2" s="121"/>
      <c r="J2" s="121"/>
      <c r="K2" s="121"/>
      <c r="L2" s="121"/>
      <c r="M2" s="121"/>
      <c r="N2" s="121"/>
      <c r="O2" s="121"/>
      <c r="P2" s="121"/>
      <c r="Q2" s="121"/>
      <c r="R2" s="121"/>
      <c r="S2" s="121" t="s">
        <v>100</v>
      </c>
      <c r="T2" s="121"/>
      <c r="U2" s="121"/>
      <c r="V2" s="121"/>
    </row>
    <row r="3" spans="1:28" ht="22.5" customHeight="1" x14ac:dyDescent="0.3">
      <c r="A3" s="134" t="s">
        <v>74</v>
      </c>
      <c r="B3" s="134"/>
      <c r="C3" s="134"/>
      <c r="D3" s="134"/>
      <c r="E3" s="134"/>
      <c r="F3" s="134"/>
      <c r="G3" s="134"/>
      <c r="H3" s="134"/>
      <c r="I3" s="134"/>
      <c r="J3" s="134"/>
      <c r="K3" s="134"/>
      <c r="L3" s="134"/>
      <c r="M3" s="134"/>
      <c r="N3" s="134"/>
      <c r="O3" s="134"/>
      <c r="P3" s="134"/>
      <c r="Q3" s="134"/>
      <c r="R3" s="134"/>
      <c r="S3" s="134"/>
      <c r="T3" s="134"/>
      <c r="U3" s="134"/>
      <c r="V3" s="134"/>
    </row>
    <row r="4" spans="1:28" ht="14.25" customHeight="1" x14ac:dyDescent="0.3">
      <c r="A4" s="79" t="s">
        <v>0</v>
      </c>
      <c r="B4" s="79"/>
      <c r="C4" s="79"/>
      <c r="D4" s="79"/>
      <c r="E4" s="87"/>
      <c r="F4" s="79"/>
      <c r="G4" s="79"/>
      <c r="H4" s="85"/>
      <c r="I4" s="85"/>
      <c r="J4" s="85"/>
      <c r="K4" s="101"/>
      <c r="L4" s="101"/>
      <c r="M4" s="101"/>
      <c r="N4" s="85"/>
      <c r="O4" s="98"/>
      <c r="P4" s="98"/>
      <c r="Q4" s="98"/>
      <c r="R4" s="85"/>
      <c r="S4" s="85"/>
      <c r="T4" s="79"/>
      <c r="U4" s="79"/>
      <c r="V4" s="79"/>
    </row>
    <row r="5" spans="1:28" s="19" customFormat="1" ht="47.25" customHeight="1" x14ac:dyDescent="0.3">
      <c r="A5" s="122" t="s">
        <v>1</v>
      </c>
      <c r="B5" s="122" t="s">
        <v>50</v>
      </c>
      <c r="C5" s="126" t="s">
        <v>76</v>
      </c>
      <c r="D5" s="126" t="s">
        <v>2</v>
      </c>
      <c r="E5" s="126"/>
      <c r="F5" s="78" t="s">
        <v>3</v>
      </c>
      <c r="G5" s="122" t="s">
        <v>61</v>
      </c>
      <c r="H5" s="122"/>
      <c r="I5" s="122"/>
      <c r="J5" s="122"/>
      <c r="K5" s="122" t="s">
        <v>65</v>
      </c>
      <c r="L5" s="122"/>
      <c r="M5" s="122"/>
      <c r="N5" s="122"/>
      <c r="O5" s="122" t="s">
        <v>73</v>
      </c>
      <c r="P5" s="122"/>
      <c r="Q5" s="122"/>
      <c r="R5" s="122"/>
      <c r="S5" s="122" t="s">
        <v>77</v>
      </c>
      <c r="T5" s="122"/>
      <c r="U5" s="122"/>
      <c r="V5" s="122"/>
      <c r="W5" s="60"/>
      <c r="X5" s="60"/>
      <c r="Y5" s="60"/>
      <c r="Z5" s="59"/>
      <c r="AA5" s="54"/>
      <c r="AB5" s="54"/>
    </row>
    <row r="6" spans="1:28" s="19" customFormat="1" ht="15.75" customHeight="1" x14ac:dyDescent="0.3">
      <c r="A6" s="122"/>
      <c r="B6" s="122"/>
      <c r="C6" s="126"/>
      <c r="D6" s="126" t="s">
        <v>4</v>
      </c>
      <c r="E6" s="127" t="s">
        <v>5</v>
      </c>
      <c r="F6" s="126" t="s">
        <v>72</v>
      </c>
      <c r="G6" s="122" t="s">
        <v>6</v>
      </c>
      <c r="H6" s="122"/>
      <c r="I6" s="122"/>
      <c r="J6" s="122"/>
      <c r="K6" s="122" t="s">
        <v>6</v>
      </c>
      <c r="L6" s="122"/>
      <c r="M6" s="122"/>
      <c r="N6" s="122"/>
      <c r="O6" s="122" t="s">
        <v>6</v>
      </c>
      <c r="P6" s="122"/>
      <c r="Q6" s="122"/>
      <c r="R6" s="122"/>
      <c r="S6" s="122" t="s">
        <v>6</v>
      </c>
      <c r="T6" s="122"/>
      <c r="U6" s="122"/>
      <c r="V6" s="122"/>
      <c r="W6" s="60"/>
      <c r="X6" s="60"/>
      <c r="Y6" s="60"/>
      <c r="Z6" s="59"/>
      <c r="AA6" s="54"/>
      <c r="AB6" s="54"/>
    </row>
    <row r="7" spans="1:28" s="19" customFormat="1" ht="71.25" customHeight="1" x14ac:dyDescent="0.3">
      <c r="A7" s="122"/>
      <c r="B7" s="122"/>
      <c r="C7" s="126"/>
      <c r="D7" s="126"/>
      <c r="E7" s="127"/>
      <c r="F7" s="126"/>
      <c r="G7" s="78" t="s">
        <v>7</v>
      </c>
      <c r="H7" s="84" t="s">
        <v>71</v>
      </c>
      <c r="I7" s="84" t="s">
        <v>8</v>
      </c>
      <c r="J7" s="84" t="s">
        <v>91</v>
      </c>
      <c r="K7" s="102" t="s">
        <v>7</v>
      </c>
      <c r="L7" s="102" t="s">
        <v>71</v>
      </c>
      <c r="M7" s="102" t="s">
        <v>8</v>
      </c>
      <c r="N7" s="84" t="s">
        <v>92</v>
      </c>
      <c r="O7" s="97" t="s">
        <v>7</v>
      </c>
      <c r="P7" s="97" t="s">
        <v>71</v>
      </c>
      <c r="Q7" s="97" t="s">
        <v>8</v>
      </c>
      <c r="R7" s="84" t="s">
        <v>93</v>
      </c>
      <c r="S7" s="84" t="s">
        <v>7</v>
      </c>
      <c r="T7" s="78" t="s">
        <v>71</v>
      </c>
      <c r="U7" s="78" t="s">
        <v>8</v>
      </c>
      <c r="V7" s="78" t="s">
        <v>94</v>
      </c>
      <c r="W7" s="60"/>
      <c r="X7" s="60"/>
      <c r="Y7" s="60"/>
      <c r="Z7" s="59"/>
      <c r="AA7" s="54"/>
      <c r="AB7" s="54"/>
    </row>
    <row r="8" spans="1:28" s="19" customFormat="1" ht="23.25" customHeight="1" x14ac:dyDescent="0.3">
      <c r="A8" s="78">
        <v>1</v>
      </c>
      <c r="B8" s="78">
        <v>2</v>
      </c>
      <c r="C8" s="78">
        <v>3</v>
      </c>
      <c r="D8" s="78">
        <v>4</v>
      </c>
      <c r="E8" s="88">
        <v>5</v>
      </c>
      <c r="F8" s="78">
        <v>6</v>
      </c>
      <c r="G8" s="78">
        <v>7</v>
      </c>
      <c r="H8" s="84">
        <v>8</v>
      </c>
      <c r="I8" s="84">
        <v>9</v>
      </c>
      <c r="J8" s="84">
        <v>10</v>
      </c>
      <c r="K8" s="102">
        <v>11</v>
      </c>
      <c r="L8" s="102">
        <v>12</v>
      </c>
      <c r="M8" s="102">
        <v>13</v>
      </c>
      <c r="N8" s="84">
        <v>14</v>
      </c>
      <c r="O8" s="97">
        <v>15</v>
      </c>
      <c r="P8" s="97">
        <v>16</v>
      </c>
      <c r="Q8" s="97">
        <v>17</v>
      </c>
      <c r="R8" s="84">
        <v>18</v>
      </c>
      <c r="S8" s="84">
        <v>19</v>
      </c>
      <c r="T8" s="78">
        <v>20</v>
      </c>
      <c r="U8" s="78">
        <v>21</v>
      </c>
      <c r="V8" s="78">
        <v>22</v>
      </c>
      <c r="W8" s="60"/>
      <c r="X8" s="60"/>
      <c r="Y8" s="60"/>
      <c r="Z8" s="59"/>
      <c r="AA8" s="54"/>
      <c r="AB8" s="54"/>
    </row>
    <row r="9" spans="1:28" ht="20.25" customHeight="1" x14ac:dyDescent="0.3">
      <c r="A9" s="132" t="s">
        <v>9</v>
      </c>
      <c r="B9" s="133"/>
      <c r="C9" s="133"/>
      <c r="D9" s="133"/>
      <c r="E9" s="133"/>
      <c r="F9" s="133"/>
      <c r="G9" s="133"/>
      <c r="H9" s="133"/>
      <c r="I9" s="133"/>
      <c r="J9" s="133"/>
      <c r="K9" s="133"/>
      <c r="L9" s="133"/>
      <c r="M9" s="133"/>
      <c r="N9" s="133"/>
      <c r="O9" s="133"/>
      <c r="P9" s="133"/>
      <c r="Q9" s="133"/>
      <c r="R9" s="133"/>
      <c r="S9" s="133"/>
      <c r="T9" s="133"/>
      <c r="U9" s="133"/>
      <c r="V9" s="133"/>
    </row>
    <row r="10" spans="1:28" s="24" customFormat="1" ht="31.2" x14ac:dyDescent="0.3">
      <c r="A10" s="18" t="s">
        <v>10</v>
      </c>
      <c r="B10" s="25" t="s">
        <v>11</v>
      </c>
      <c r="C10" s="26" t="s">
        <v>15</v>
      </c>
      <c r="D10" s="23" t="s">
        <v>52</v>
      </c>
      <c r="E10" s="23" t="s">
        <v>78</v>
      </c>
      <c r="F10" s="27">
        <f>J10+N10+R10+V10</f>
        <v>685702.1</v>
      </c>
      <c r="G10" s="27">
        <v>162125.79999999999</v>
      </c>
      <c r="H10" s="27">
        <v>1985.8</v>
      </c>
      <c r="I10" s="27">
        <v>1918</v>
      </c>
      <c r="J10" s="27">
        <f t="shared" ref="J10:J14" si="0">G10+H10+I10</f>
        <v>166029.59999999998</v>
      </c>
      <c r="K10" s="103">
        <f>167486.1+5822.8</f>
        <v>173308.9</v>
      </c>
      <c r="L10" s="103"/>
      <c r="M10" s="103">
        <v>3391.7</v>
      </c>
      <c r="N10" s="27">
        <f t="shared" ref="N10:N14" si="1">K10+L10+M10</f>
        <v>176700.6</v>
      </c>
      <c r="O10" s="27">
        <v>167594.79999999999</v>
      </c>
      <c r="P10" s="27"/>
      <c r="Q10" s="27">
        <v>3759.7</v>
      </c>
      <c r="R10" s="27">
        <f t="shared" ref="R10:R14" si="2">O10+P10+Q10</f>
        <v>171354.5</v>
      </c>
      <c r="S10" s="27">
        <v>167627.70000000001</v>
      </c>
      <c r="T10" s="27"/>
      <c r="U10" s="27">
        <v>3989.7</v>
      </c>
      <c r="V10" s="27">
        <f t="shared" ref="V10:V14" si="3">S10+T10+U10</f>
        <v>171617.40000000002</v>
      </c>
      <c r="W10" s="61"/>
      <c r="X10" s="61"/>
      <c r="Y10" s="61"/>
      <c r="Z10" s="47"/>
      <c r="AA10" s="55"/>
      <c r="AB10" s="55"/>
    </row>
    <row r="11" spans="1:28" s="24" customFormat="1" ht="31.2" x14ac:dyDescent="0.3">
      <c r="A11" s="18" t="s">
        <v>12</v>
      </c>
      <c r="B11" s="25" t="s">
        <v>13</v>
      </c>
      <c r="C11" s="26" t="s">
        <v>15</v>
      </c>
      <c r="D11" s="23" t="s">
        <v>53</v>
      </c>
      <c r="E11" s="75" t="s">
        <v>79</v>
      </c>
      <c r="F11" s="27">
        <f t="shared" ref="F11:F14" si="4">J11+N11+R11+V11</f>
        <v>14604.4</v>
      </c>
      <c r="G11" s="27">
        <v>3500</v>
      </c>
      <c r="H11" s="27">
        <v>140.6</v>
      </c>
      <c r="I11" s="27"/>
      <c r="J11" s="27">
        <f t="shared" si="0"/>
        <v>3640.6</v>
      </c>
      <c r="K11" s="103">
        <v>3500</v>
      </c>
      <c r="L11" s="103">
        <v>154.6</v>
      </c>
      <c r="M11" s="103"/>
      <c r="N11" s="27">
        <f t="shared" si="1"/>
        <v>3654.6</v>
      </c>
      <c r="O11" s="27">
        <v>3500</v>
      </c>
      <c r="P11" s="27">
        <v>154.6</v>
      </c>
      <c r="Q11" s="27"/>
      <c r="R11" s="27">
        <f t="shared" si="2"/>
        <v>3654.6</v>
      </c>
      <c r="S11" s="27">
        <v>3500</v>
      </c>
      <c r="T11" s="27">
        <v>154.6</v>
      </c>
      <c r="U11" s="27"/>
      <c r="V11" s="27">
        <f t="shared" si="3"/>
        <v>3654.6</v>
      </c>
      <c r="W11" s="61"/>
      <c r="X11" s="61"/>
      <c r="Y11" s="61"/>
      <c r="Z11" s="47"/>
      <c r="AA11" s="55"/>
      <c r="AB11" s="55"/>
    </row>
    <row r="12" spans="1:28" s="24" customFormat="1" ht="46.8" x14ac:dyDescent="0.3">
      <c r="A12" s="18" t="s">
        <v>14</v>
      </c>
      <c r="B12" s="25" t="s">
        <v>66</v>
      </c>
      <c r="C12" s="26" t="s">
        <v>15</v>
      </c>
      <c r="D12" s="23" t="s">
        <v>40</v>
      </c>
      <c r="E12" s="23" t="s">
        <v>101</v>
      </c>
      <c r="F12" s="27">
        <f t="shared" si="4"/>
        <v>2444.8000000000002</v>
      </c>
      <c r="G12" s="27">
        <v>222.70000000000005</v>
      </c>
      <c r="H12" s="27"/>
      <c r="I12" s="27"/>
      <c r="J12" s="27">
        <f t="shared" si="0"/>
        <v>222.70000000000005</v>
      </c>
      <c r="K12" s="103">
        <v>740.7</v>
      </c>
      <c r="L12" s="103"/>
      <c r="M12" s="103"/>
      <c r="N12" s="27">
        <f t="shared" si="1"/>
        <v>740.7</v>
      </c>
      <c r="O12" s="27">
        <v>740.7</v>
      </c>
      <c r="P12" s="27"/>
      <c r="Q12" s="27"/>
      <c r="R12" s="27">
        <f t="shared" si="2"/>
        <v>740.7</v>
      </c>
      <c r="S12" s="27">
        <v>740.7</v>
      </c>
      <c r="T12" s="27"/>
      <c r="U12" s="27"/>
      <c r="V12" s="27">
        <f t="shared" si="3"/>
        <v>740.7</v>
      </c>
      <c r="W12" s="61"/>
      <c r="X12" s="61"/>
      <c r="Y12" s="61"/>
      <c r="Z12" s="47"/>
      <c r="AA12" s="55"/>
      <c r="AB12" s="55"/>
    </row>
    <row r="13" spans="1:28" s="24" customFormat="1" ht="31.2" x14ac:dyDescent="0.3">
      <c r="A13" s="6" t="s">
        <v>16</v>
      </c>
      <c r="B13" s="25" t="s">
        <v>17</v>
      </c>
      <c r="C13" s="26" t="s">
        <v>51</v>
      </c>
      <c r="D13" s="23" t="s">
        <v>53</v>
      </c>
      <c r="E13" s="75" t="s">
        <v>80</v>
      </c>
      <c r="F13" s="27">
        <f t="shared" si="4"/>
        <v>393122.39999999997</v>
      </c>
      <c r="G13" s="27">
        <v>93227.900000000009</v>
      </c>
      <c r="H13" s="27">
        <v>535.5</v>
      </c>
      <c r="I13" s="27">
        <v>1551.3</v>
      </c>
      <c r="J13" s="27">
        <f t="shared" si="0"/>
        <v>95314.700000000012</v>
      </c>
      <c r="K13" s="103">
        <f>94575.6+2980.7+3855.8</f>
        <v>101412.1</v>
      </c>
      <c r="L13" s="103"/>
      <c r="M13" s="103">
        <v>2454.4</v>
      </c>
      <c r="N13" s="27">
        <f t="shared" si="1"/>
        <v>103866.5</v>
      </c>
      <c r="O13" s="27">
        <v>94516.2</v>
      </c>
      <c r="P13" s="27"/>
      <c r="Q13" s="27">
        <v>2454.4</v>
      </c>
      <c r="R13" s="27">
        <f t="shared" si="2"/>
        <v>96970.599999999991</v>
      </c>
      <c r="S13" s="27">
        <v>94516.2</v>
      </c>
      <c r="T13" s="27"/>
      <c r="U13" s="27">
        <v>2454.4</v>
      </c>
      <c r="V13" s="27">
        <f t="shared" si="3"/>
        <v>96970.599999999991</v>
      </c>
      <c r="W13" s="61"/>
      <c r="X13" s="61"/>
      <c r="Y13" s="61"/>
      <c r="Z13" s="47"/>
      <c r="AA13" s="55"/>
      <c r="AB13" s="55"/>
    </row>
    <row r="14" spans="1:28" s="24" customFormat="1" ht="46.8" x14ac:dyDescent="0.3">
      <c r="A14" s="6" t="s">
        <v>18</v>
      </c>
      <c r="B14" s="76" t="s">
        <v>19</v>
      </c>
      <c r="C14" s="26" t="s">
        <v>20</v>
      </c>
      <c r="D14" s="23" t="s">
        <v>21</v>
      </c>
      <c r="E14" s="83" t="s">
        <v>99</v>
      </c>
      <c r="F14" s="27">
        <f t="shared" si="4"/>
        <v>123528.38</v>
      </c>
      <c r="G14" s="27">
        <v>28027</v>
      </c>
      <c r="H14" s="27">
        <v>2186.2800000000002</v>
      </c>
      <c r="I14" s="27"/>
      <c r="J14" s="27">
        <f t="shared" si="0"/>
        <v>30213.279999999999</v>
      </c>
      <c r="K14" s="104">
        <f>29188+600</f>
        <v>29788</v>
      </c>
      <c r="L14" s="103">
        <v>1780.9</v>
      </c>
      <c r="M14" s="103"/>
      <c r="N14" s="27">
        <f t="shared" si="1"/>
        <v>31568.9</v>
      </c>
      <c r="O14" s="81">
        <v>29092.2</v>
      </c>
      <c r="P14" s="27">
        <v>1780.9</v>
      </c>
      <c r="Q14" s="27"/>
      <c r="R14" s="27">
        <f t="shared" si="2"/>
        <v>30873.100000000002</v>
      </c>
      <c r="S14" s="81">
        <v>29092.2</v>
      </c>
      <c r="T14" s="27">
        <v>1780.9</v>
      </c>
      <c r="U14" s="27"/>
      <c r="V14" s="27">
        <f t="shared" si="3"/>
        <v>30873.100000000002</v>
      </c>
      <c r="W14" s="61"/>
      <c r="X14" s="61"/>
      <c r="Y14" s="61"/>
      <c r="Z14" s="47"/>
      <c r="AA14" s="55"/>
      <c r="AB14" s="55"/>
    </row>
    <row r="15" spans="1:28" s="22" customFormat="1" ht="37.5" customHeight="1" x14ac:dyDescent="0.3">
      <c r="A15" s="20"/>
      <c r="B15" s="125" t="s">
        <v>22</v>
      </c>
      <c r="C15" s="125"/>
      <c r="D15" s="125"/>
      <c r="E15" s="125"/>
      <c r="F15" s="21">
        <f t="shared" ref="F15:V15" si="5">SUM(F10:F14)</f>
        <v>1219402.08</v>
      </c>
      <c r="G15" s="21">
        <f t="shared" si="5"/>
        <v>287103.40000000002</v>
      </c>
      <c r="H15" s="21">
        <f t="shared" si="5"/>
        <v>4848.18</v>
      </c>
      <c r="I15" s="21">
        <f t="shared" si="5"/>
        <v>3469.3</v>
      </c>
      <c r="J15" s="21">
        <f t="shared" si="5"/>
        <v>295420.88</v>
      </c>
      <c r="K15" s="105">
        <f t="shared" si="5"/>
        <v>308749.7</v>
      </c>
      <c r="L15" s="105">
        <f t="shared" si="5"/>
        <v>1935.5</v>
      </c>
      <c r="M15" s="105">
        <f t="shared" si="5"/>
        <v>5846.1</v>
      </c>
      <c r="N15" s="21">
        <f t="shared" si="5"/>
        <v>316531.30000000005</v>
      </c>
      <c r="O15" s="21">
        <f t="shared" si="5"/>
        <v>295443.90000000002</v>
      </c>
      <c r="P15" s="21">
        <f t="shared" si="5"/>
        <v>1935.5</v>
      </c>
      <c r="Q15" s="21">
        <f t="shared" si="5"/>
        <v>6214.1</v>
      </c>
      <c r="R15" s="21">
        <f t="shared" si="5"/>
        <v>303593.5</v>
      </c>
      <c r="S15" s="21">
        <f t="shared" si="5"/>
        <v>295476.80000000005</v>
      </c>
      <c r="T15" s="21">
        <f t="shared" si="5"/>
        <v>1935.5</v>
      </c>
      <c r="U15" s="21">
        <f t="shared" si="5"/>
        <v>6444.1</v>
      </c>
      <c r="V15" s="21">
        <f t="shared" si="5"/>
        <v>303856.40000000002</v>
      </c>
      <c r="W15" s="61"/>
      <c r="X15" s="61"/>
      <c r="Y15" s="61"/>
      <c r="Z15" s="7"/>
      <c r="AA15" s="56"/>
      <c r="AB15" s="56"/>
    </row>
    <row r="16" spans="1:28" ht="19.5" customHeight="1" x14ac:dyDescent="0.3">
      <c r="A16" s="128" t="s">
        <v>23</v>
      </c>
      <c r="B16" s="129"/>
      <c r="C16" s="129"/>
      <c r="D16" s="129"/>
      <c r="E16" s="129"/>
      <c r="F16" s="129"/>
      <c r="G16" s="129"/>
      <c r="H16" s="129"/>
      <c r="I16" s="129"/>
      <c r="J16" s="129"/>
      <c r="K16" s="129"/>
      <c r="L16" s="129"/>
      <c r="M16" s="129"/>
      <c r="N16" s="129"/>
      <c r="O16" s="129"/>
      <c r="P16" s="129"/>
      <c r="Q16" s="129"/>
      <c r="R16" s="129"/>
      <c r="S16" s="129"/>
      <c r="T16" s="129"/>
      <c r="U16" s="129"/>
      <c r="V16" s="129"/>
      <c r="W16" s="61"/>
    </row>
    <row r="17" spans="1:28" s="24" customFormat="1" ht="46.8" x14ac:dyDescent="0.3">
      <c r="A17" s="18" t="s">
        <v>24</v>
      </c>
      <c r="B17" s="25" t="s">
        <v>41</v>
      </c>
      <c r="C17" s="26" t="s">
        <v>46</v>
      </c>
      <c r="D17" s="23" t="s">
        <v>40</v>
      </c>
      <c r="E17" s="23" t="s">
        <v>81</v>
      </c>
      <c r="F17" s="27">
        <f t="shared" ref="F17:F21" si="6">J17+N17+R17+V17</f>
        <v>207597</v>
      </c>
      <c r="G17" s="27">
        <v>38777.199999999997</v>
      </c>
      <c r="H17" s="27">
        <v>506.6</v>
      </c>
      <c r="I17" s="27">
        <v>9247.1</v>
      </c>
      <c r="J17" s="27">
        <f>G17+H17+I17</f>
        <v>48530.899999999994</v>
      </c>
      <c r="K17" s="103">
        <f>40411.3+1155.2</f>
        <v>41566.5</v>
      </c>
      <c r="L17" s="103"/>
      <c r="M17" s="103">
        <v>12629.4</v>
      </c>
      <c r="N17" s="27">
        <f>K17+L17+M17</f>
        <v>54195.9</v>
      </c>
      <c r="O17" s="27">
        <v>39805.699999999997</v>
      </c>
      <c r="P17" s="27"/>
      <c r="Q17" s="27">
        <v>12629.4</v>
      </c>
      <c r="R17" s="27">
        <f>O17+P17+Q17</f>
        <v>52435.1</v>
      </c>
      <c r="S17" s="27">
        <v>39805.699999999997</v>
      </c>
      <c r="T17" s="27"/>
      <c r="U17" s="27">
        <v>12629.4</v>
      </c>
      <c r="V17" s="27">
        <f>S17+T17+U17</f>
        <v>52435.1</v>
      </c>
      <c r="W17" s="61"/>
      <c r="X17" s="61"/>
      <c r="Y17" s="61"/>
      <c r="Z17" s="47"/>
      <c r="AA17" s="55"/>
      <c r="AB17" s="55"/>
    </row>
    <row r="18" spans="1:28" s="24" customFormat="1" ht="46.8" x14ac:dyDescent="0.3">
      <c r="A18" s="18" t="s">
        <v>25</v>
      </c>
      <c r="B18" s="25" t="s">
        <v>42</v>
      </c>
      <c r="C18" s="26" t="s">
        <v>47</v>
      </c>
      <c r="D18" s="23" t="s">
        <v>52</v>
      </c>
      <c r="E18" s="23" t="s">
        <v>82</v>
      </c>
      <c r="F18" s="27">
        <f t="shared" si="6"/>
        <v>165277.29999999999</v>
      </c>
      <c r="G18" s="27">
        <v>33552.399999999994</v>
      </c>
      <c r="H18" s="27">
        <v>397.7</v>
      </c>
      <c r="I18" s="27">
        <v>4539.2</v>
      </c>
      <c r="J18" s="27">
        <f t="shared" ref="J18:J21" si="7">G18+H18+I18</f>
        <v>38489.299999999988</v>
      </c>
      <c r="K18" s="103">
        <f>34942.1+878.1</f>
        <v>35820.199999999997</v>
      </c>
      <c r="L18" s="103"/>
      <c r="M18" s="103">
        <v>7567.6</v>
      </c>
      <c r="N18" s="27">
        <f t="shared" ref="N18:N21" si="8">K18+L18+M18</f>
        <v>43387.799999999996</v>
      </c>
      <c r="O18" s="27">
        <v>34132.5</v>
      </c>
      <c r="P18" s="27"/>
      <c r="Q18" s="27">
        <v>7567.6</v>
      </c>
      <c r="R18" s="27">
        <f t="shared" ref="R18:R21" si="9">O18+P18+Q18</f>
        <v>41700.1</v>
      </c>
      <c r="S18" s="27">
        <v>34132.5</v>
      </c>
      <c r="T18" s="27"/>
      <c r="U18" s="27">
        <v>7567.6</v>
      </c>
      <c r="V18" s="27">
        <f t="shared" ref="V18:V21" si="10">S18+T18+U18</f>
        <v>41700.1</v>
      </c>
      <c r="W18" s="61"/>
      <c r="X18" s="61"/>
      <c r="Y18" s="61"/>
      <c r="Z18" s="47"/>
      <c r="AA18" s="55"/>
      <c r="AB18" s="55"/>
    </row>
    <row r="19" spans="1:28" s="24" customFormat="1" ht="46.8" x14ac:dyDescent="0.3">
      <c r="A19" s="18" t="s">
        <v>26</v>
      </c>
      <c r="B19" s="28" t="s">
        <v>43</v>
      </c>
      <c r="C19" s="26" t="s">
        <v>67</v>
      </c>
      <c r="D19" s="23" t="s">
        <v>40</v>
      </c>
      <c r="E19" s="89" t="s">
        <v>83</v>
      </c>
      <c r="F19" s="27">
        <f t="shared" si="6"/>
        <v>422471.79999999993</v>
      </c>
      <c r="G19" s="27">
        <v>97327.7</v>
      </c>
      <c r="H19" s="27">
        <v>1127.0999999999999</v>
      </c>
      <c r="I19" s="27">
        <v>4083.7</v>
      </c>
      <c r="J19" s="27">
        <f t="shared" si="7"/>
        <v>102538.5</v>
      </c>
      <c r="K19" s="103">
        <f>99060.5+2761.2+1572.4</f>
        <v>103394.09999999999</v>
      </c>
      <c r="L19" s="103"/>
      <c r="M19" s="103">
        <v>4686</v>
      </c>
      <c r="N19" s="27">
        <f t="shared" si="8"/>
        <v>108080.09999999999</v>
      </c>
      <c r="O19" s="27">
        <v>98698.1</v>
      </c>
      <c r="P19" s="27"/>
      <c r="Q19" s="27">
        <v>7108.5</v>
      </c>
      <c r="R19" s="27">
        <f t="shared" si="9"/>
        <v>105806.6</v>
      </c>
      <c r="S19" s="27">
        <v>98698.1</v>
      </c>
      <c r="T19" s="27"/>
      <c r="U19" s="27">
        <v>7348.5</v>
      </c>
      <c r="V19" s="27">
        <f t="shared" si="10"/>
        <v>106046.6</v>
      </c>
      <c r="W19" s="61"/>
      <c r="X19" s="61"/>
      <c r="Y19" s="61"/>
      <c r="Z19" s="47"/>
      <c r="AA19" s="55"/>
      <c r="AB19" s="55"/>
    </row>
    <row r="20" spans="1:28" s="24" customFormat="1" ht="46.8" x14ac:dyDescent="0.3">
      <c r="A20" s="18" t="s">
        <v>38</v>
      </c>
      <c r="B20" s="25" t="s">
        <v>44</v>
      </c>
      <c r="C20" s="26" t="s">
        <v>48</v>
      </c>
      <c r="D20" s="23" t="s">
        <v>53</v>
      </c>
      <c r="E20" s="23" t="s">
        <v>84</v>
      </c>
      <c r="F20" s="27">
        <f t="shared" si="6"/>
        <v>195161.69999999998</v>
      </c>
      <c r="G20" s="27">
        <v>24512.3</v>
      </c>
      <c r="H20" s="27">
        <v>786.5</v>
      </c>
      <c r="I20" s="27">
        <v>11534.7</v>
      </c>
      <c r="J20" s="27">
        <f t="shared" si="7"/>
        <v>36833.5</v>
      </c>
      <c r="K20" s="103">
        <f>22445.1+716.3</f>
        <v>23161.399999999998</v>
      </c>
      <c r="L20" s="103"/>
      <c r="M20" s="103">
        <v>30140</v>
      </c>
      <c r="N20" s="27">
        <f t="shared" si="8"/>
        <v>53301.399999999994</v>
      </c>
      <c r="O20" s="27">
        <v>22373.4</v>
      </c>
      <c r="P20" s="27"/>
      <c r="Q20" s="27">
        <v>30140</v>
      </c>
      <c r="R20" s="27">
        <f t="shared" si="9"/>
        <v>52513.4</v>
      </c>
      <c r="S20" s="27">
        <v>22373.4</v>
      </c>
      <c r="T20" s="27"/>
      <c r="U20" s="27">
        <v>30140</v>
      </c>
      <c r="V20" s="27">
        <f t="shared" si="10"/>
        <v>52513.4</v>
      </c>
      <c r="W20" s="61"/>
      <c r="X20" s="61"/>
      <c r="Y20" s="61"/>
      <c r="Z20" s="47"/>
      <c r="AA20" s="55"/>
      <c r="AB20" s="55"/>
    </row>
    <row r="21" spans="1:28" s="24" customFormat="1" ht="78" x14ac:dyDescent="0.3">
      <c r="A21" s="18" t="s">
        <v>39</v>
      </c>
      <c r="B21" s="28" t="s">
        <v>63</v>
      </c>
      <c r="C21" s="26" t="s">
        <v>68</v>
      </c>
      <c r="D21" s="23"/>
      <c r="E21" s="89" t="s">
        <v>64</v>
      </c>
      <c r="F21" s="27">
        <f t="shared" si="6"/>
        <v>1616.5</v>
      </c>
      <c r="G21" s="27">
        <v>407.5</v>
      </c>
      <c r="H21" s="27"/>
      <c r="I21" s="27"/>
      <c r="J21" s="27">
        <f t="shared" si="7"/>
        <v>407.5</v>
      </c>
      <c r="K21" s="103">
        <v>403</v>
      </c>
      <c r="L21" s="103"/>
      <c r="M21" s="103"/>
      <c r="N21" s="27">
        <f t="shared" si="8"/>
        <v>403</v>
      </c>
      <c r="O21" s="27">
        <v>403</v>
      </c>
      <c r="P21" s="27"/>
      <c r="Q21" s="27"/>
      <c r="R21" s="27">
        <f t="shared" si="9"/>
        <v>403</v>
      </c>
      <c r="S21" s="27">
        <v>403</v>
      </c>
      <c r="T21" s="27"/>
      <c r="U21" s="27"/>
      <c r="V21" s="27">
        <f t="shared" si="10"/>
        <v>403</v>
      </c>
      <c r="W21" s="61"/>
      <c r="X21" s="61"/>
      <c r="Y21" s="61"/>
      <c r="Z21" s="47"/>
      <c r="AA21" s="55"/>
      <c r="AB21" s="55"/>
    </row>
    <row r="22" spans="1:28" ht="17.399999999999999" x14ac:dyDescent="0.3">
      <c r="A22" s="5"/>
      <c r="B22" s="124" t="s">
        <v>27</v>
      </c>
      <c r="C22" s="124"/>
      <c r="D22" s="124"/>
      <c r="E22" s="124"/>
      <c r="F22" s="48">
        <f t="shared" ref="F22:V22" si="11">SUM(F17:F21)</f>
        <v>992124.29999999981</v>
      </c>
      <c r="G22" s="48">
        <f t="shared" si="11"/>
        <v>194577.09999999998</v>
      </c>
      <c r="H22" s="48">
        <f t="shared" si="11"/>
        <v>2817.8999999999996</v>
      </c>
      <c r="I22" s="48">
        <f t="shared" si="11"/>
        <v>29404.7</v>
      </c>
      <c r="J22" s="48">
        <f t="shared" si="11"/>
        <v>226799.69999999998</v>
      </c>
      <c r="K22" s="106">
        <f t="shared" si="11"/>
        <v>204345.19999999998</v>
      </c>
      <c r="L22" s="106">
        <f t="shared" si="11"/>
        <v>0</v>
      </c>
      <c r="M22" s="106">
        <f t="shared" si="11"/>
        <v>55023</v>
      </c>
      <c r="N22" s="48">
        <f t="shared" si="11"/>
        <v>259368.19999999998</v>
      </c>
      <c r="O22" s="48">
        <f t="shared" si="11"/>
        <v>195412.69999999998</v>
      </c>
      <c r="P22" s="48">
        <f t="shared" si="11"/>
        <v>0</v>
      </c>
      <c r="Q22" s="48">
        <f t="shared" si="11"/>
        <v>57445.5</v>
      </c>
      <c r="R22" s="48">
        <f t="shared" si="11"/>
        <v>252858.19999999998</v>
      </c>
      <c r="S22" s="48">
        <f t="shared" si="11"/>
        <v>195412.69999999998</v>
      </c>
      <c r="T22" s="48">
        <f t="shared" si="11"/>
        <v>0</v>
      </c>
      <c r="U22" s="48">
        <f t="shared" si="11"/>
        <v>57685.5</v>
      </c>
      <c r="V22" s="48">
        <f t="shared" si="11"/>
        <v>253098.19999999998</v>
      </c>
      <c r="W22" s="61"/>
      <c r="X22" s="61"/>
      <c r="Y22" s="61"/>
      <c r="Z22" s="7"/>
    </row>
    <row r="23" spans="1:28" ht="17.399999999999999" x14ac:dyDescent="0.3">
      <c r="A23" s="130" t="s">
        <v>28</v>
      </c>
      <c r="B23" s="131"/>
      <c r="C23" s="131"/>
      <c r="D23" s="131"/>
      <c r="E23" s="131"/>
      <c r="F23" s="131"/>
      <c r="G23" s="131"/>
      <c r="H23" s="131"/>
      <c r="I23" s="131"/>
      <c r="J23" s="131"/>
      <c r="K23" s="131"/>
      <c r="L23" s="131"/>
      <c r="M23" s="131"/>
      <c r="N23" s="131"/>
      <c r="O23" s="131"/>
      <c r="P23" s="131"/>
      <c r="Q23" s="131"/>
      <c r="R23" s="131"/>
      <c r="S23" s="131"/>
      <c r="T23" s="131"/>
      <c r="U23" s="131"/>
      <c r="V23" s="131"/>
      <c r="W23" s="61"/>
    </row>
    <row r="24" spans="1:28" s="24" customFormat="1" ht="140.4" x14ac:dyDescent="0.3">
      <c r="A24" s="29" t="s">
        <v>29</v>
      </c>
      <c r="B24" s="28" t="s">
        <v>59</v>
      </c>
      <c r="C24" s="26" t="s">
        <v>49</v>
      </c>
      <c r="D24" s="23" t="s">
        <v>54</v>
      </c>
      <c r="E24" s="89" t="s">
        <v>108</v>
      </c>
      <c r="F24" s="27">
        <f t="shared" ref="F24" si="12">J24+N24+R24+V24</f>
        <v>2075197.328</v>
      </c>
      <c r="G24" s="27">
        <v>490835.4</v>
      </c>
      <c r="H24" s="27">
        <v>2524.8000000000002</v>
      </c>
      <c r="I24" s="27">
        <v>12794</v>
      </c>
      <c r="J24" s="27">
        <f>G24+H24+I24</f>
        <v>506154.2</v>
      </c>
      <c r="K24" s="103">
        <f>504954.7+14465.6</f>
        <v>519420.3</v>
      </c>
      <c r="L24" s="103">
        <v>1355</v>
      </c>
      <c r="M24" s="103">
        <v>12539.9</v>
      </c>
      <c r="N24" s="27">
        <f>K24+L24+M24</f>
        <v>533315.19999999995</v>
      </c>
      <c r="O24" s="27">
        <f>504360.6-0.022+43.95</f>
        <v>504404.52799999999</v>
      </c>
      <c r="P24" s="27"/>
      <c r="Q24" s="27">
        <v>12985.6</v>
      </c>
      <c r="R24" s="27">
        <f>O24+P24+Q24</f>
        <v>517390.12799999997</v>
      </c>
      <c r="S24" s="27">
        <v>504360.6</v>
      </c>
      <c r="T24" s="27"/>
      <c r="U24" s="27">
        <v>13977.2</v>
      </c>
      <c r="V24" s="27">
        <f>S24+T24+U24</f>
        <v>518337.8</v>
      </c>
      <c r="W24" s="61"/>
      <c r="X24" s="61"/>
      <c r="Y24" s="61"/>
      <c r="Z24" s="47"/>
      <c r="AA24" s="55"/>
      <c r="AB24" s="55"/>
    </row>
    <row r="25" spans="1:28" ht="45" customHeight="1" x14ac:dyDescent="0.3">
      <c r="A25" s="6"/>
      <c r="B25" s="125" t="s">
        <v>60</v>
      </c>
      <c r="C25" s="125"/>
      <c r="D25" s="125"/>
      <c r="E25" s="125"/>
      <c r="F25" s="49">
        <f>SUM(F24:F24)</f>
        <v>2075197.328</v>
      </c>
      <c r="G25" s="49">
        <f t="shared" ref="G25:J25" si="13">SUM(G24:G24)</f>
        <v>490835.4</v>
      </c>
      <c r="H25" s="49">
        <f t="shared" si="13"/>
        <v>2524.8000000000002</v>
      </c>
      <c r="I25" s="49">
        <f t="shared" si="13"/>
        <v>12794</v>
      </c>
      <c r="J25" s="49">
        <f t="shared" si="13"/>
        <v>506154.2</v>
      </c>
      <c r="K25" s="107">
        <f t="shared" ref="K25:R25" si="14">SUM(K24:K24)</f>
        <v>519420.3</v>
      </c>
      <c r="L25" s="107">
        <f t="shared" si="14"/>
        <v>1355</v>
      </c>
      <c r="M25" s="107">
        <f t="shared" si="14"/>
        <v>12539.9</v>
      </c>
      <c r="N25" s="49">
        <f t="shared" si="14"/>
        <v>533315.19999999995</v>
      </c>
      <c r="O25" s="49">
        <f t="shared" si="14"/>
        <v>504404.52799999999</v>
      </c>
      <c r="P25" s="49">
        <f t="shared" si="14"/>
        <v>0</v>
      </c>
      <c r="Q25" s="49">
        <f t="shared" si="14"/>
        <v>12985.6</v>
      </c>
      <c r="R25" s="49">
        <f t="shared" si="14"/>
        <v>517390.12799999997</v>
      </c>
      <c r="S25" s="49">
        <f t="shared" ref="S25:V25" si="15">SUM(S24:S24)</f>
        <v>504360.6</v>
      </c>
      <c r="T25" s="49">
        <f t="shared" si="15"/>
        <v>0</v>
      </c>
      <c r="U25" s="49">
        <f t="shared" si="15"/>
        <v>13977.2</v>
      </c>
      <c r="V25" s="49">
        <f t="shared" si="15"/>
        <v>518337.8</v>
      </c>
      <c r="W25" s="61"/>
      <c r="X25" s="61"/>
      <c r="Y25" s="61"/>
      <c r="Z25" s="7"/>
    </row>
    <row r="26" spans="1:28" ht="17.399999999999999" x14ac:dyDescent="0.3">
      <c r="A26" s="132" t="s">
        <v>30</v>
      </c>
      <c r="B26" s="133"/>
      <c r="C26" s="133"/>
      <c r="D26" s="133"/>
      <c r="E26" s="133"/>
      <c r="F26" s="133"/>
      <c r="G26" s="133"/>
      <c r="H26" s="133"/>
      <c r="I26" s="133"/>
      <c r="J26" s="133"/>
      <c r="K26" s="133"/>
      <c r="L26" s="133"/>
      <c r="M26" s="133"/>
      <c r="N26" s="133"/>
      <c r="O26" s="133"/>
      <c r="P26" s="133"/>
      <c r="Q26" s="133"/>
      <c r="R26" s="133"/>
      <c r="S26" s="133"/>
      <c r="T26" s="133"/>
      <c r="U26" s="133"/>
      <c r="V26" s="133"/>
      <c r="W26" s="61"/>
    </row>
    <row r="27" spans="1:28" s="24" customFormat="1" ht="46.8" x14ac:dyDescent="0.3">
      <c r="A27" s="30" t="s">
        <v>31</v>
      </c>
      <c r="B27" s="31" t="s">
        <v>75</v>
      </c>
      <c r="C27" s="32" t="s">
        <v>102</v>
      </c>
      <c r="D27" s="23" t="s">
        <v>32</v>
      </c>
      <c r="E27" s="90" t="s">
        <v>85</v>
      </c>
      <c r="F27" s="27">
        <f t="shared" ref="F27:F30" si="16">J27+N27+R27+V27</f>
        <v>754167.7</v>
      </c>
      <c r="G27" s="27">
        <v>181138.5</v>
      </c>
      <c r="H27" s="27">
        <v>4747.3</v>
      </c>
      <c r="I27" s="27"/>
      <c r="J27" s="27">
        <f>G27+H27+I27</f>
        <v>185885.8</v>
      </c>
      <c r="K27" s="103">
        <f>188789.4+4134.9-1572.4-2.5</f>
        <v>191349.4</v>
      </c>
      <c r="L27" s="103"/>
      <c r="M27" s="103"/>
      <c r="N27" s="27">
        <f>K27+L27+M27</f>
        <v>191349.4</v>
      </c>
      <c r="O27" s="27">
        <v>188440.6</v>
      </c>
      <c r="P27" s="27"/>
      <c r="Q27" s="27"/>
      <c r="R27" s="27">
        <f>O27+P27+Q27</f>
        <v>188440.6</v>
      </c>
      <c r="S27" s="27">
        <v>188491.9</v>
      </c>
      <c r="T27" s="27"/>
      <c r="U27" s="27"/>
      <c r="V27" s="27">
        <f>S27+T27+U27</f>
        <v>188491.9</v>
      </c>
      <c r="W27" s="61"/>
      <c r="X27" s="61"/>
      <c r="Y27" s="61"/>
      <c r="Z27" s="47"/>
      <c r="AA27" s="55"/>
      <c r="AB27" s="55"/>
    </row>
    <row r="28" spans="1:28" s="24" customFormat="1" ht="219.75" customHeight="1" x14ac:dyDescent="0.3">
      <c r="A28" s="30" t="s">
        <v>33</v>
      </c>
      <c r="B28" s="31" t="s">
        <v>45</v>
      </c>
      <c r="C28" s="32" t="s">
        <v>103</v>
      </c>
      <c r="D28" s="23" t="s">
        <v>55</v>
      </c>
      <c r="E28" s="82" t="s">
        <v>98</v>
      </c>
      <c r="F28" s="27">
        <f t="shared" si="16"/>
        <v>56096.3</v>
      </c>
      <c r="G28" s="27">
        <v>5612.7</v>
      </c>
      <c r="H28" s="27"/>
      <c r="I28" s="27">
        <v>10288.9</v>
      </c>
      <c r="J28" s="27">
        <f t="shared" ref="J28:J33" si="17">G28+H28+I28</f>
        <v>15901.599999999999</v>
      </c>
      <c r="K28" s="103">
        <v>2.5</v>
      </c>
      <c r="L28" s="103">
        <v>365.6</v>
      </c>
      <c r="M28" s="103">
        <v>13031.8</v>
      </c>
      <c r="N28" s="27">
        <f t="shared" ref="N28:N33" si="18">K28+L28+M28</f>
        <v>13399.9</v>
      </c>
      <c r="O28" s="27"/>
      <c r="P28" s="27">
        <v>365.6</v>
      </c>
      <c r="Q28" s="27">
        <v>13031.8</v>
      </c>
      <c r="R28" s="27">
        <f>O28+P28+Q28</f>
        <v>13397.4</v>
      </c>
      <c r="S28" s="27"/>
      <c r="T28" s="27">
        <v>365.6</v>
      </c>
      <c r="U28" s="27">
        <v>13031.8</v>
      </c>
      <c r="V28" s="27">
        <f>S28+T28+U28</f>
        <v>13397.4</v>
      </c>
      <c r="W28" s="61"/>
      <c r="X28" s="61"/>
      <c r="Y28" s="61"/>
      <c r="Z28" s="47"/>
      <c r="AA28" s="55"/>
      <c r="AB28" s="55"/>
    </row>
    <row r="29" spans="1:28" s="24" customFormat="1" ht="113.25" customHeight="1" x14ac:dyDescent="0.3">
      <c r="A29" s="18" t="s">
        <v>34</v>
      </c>
      <c r="B29" s="25" t="s">
        <v>35</v>
      </c>
      <c r="C29" s="28" t="s">
        <v>104</v>
      </c>
      <c r="D29" s="23" t="s">
        <v>56</v>
      </c>
      <c r="E29" s="23" t="s">
        <v>62</v>
      </c>
      <c r="F29" s="27">
        <f t="shared" si="16"/>
        <v>15978</v>
      </c>
      <c r="G29" s="27">
        <v>4571.7</v>
      </c>
      <c r="H29" s="27"/>
      <c r="I29" s="27"/>
      <c r="J29" s="27">
        <f t="shared" si="17"/>
        <v>4571.7</v>
      </c>
      <c r="K29" s="103">
        <f>2502.8+1299.3</f>
        <v>3802.1000000000004</v>
      </c>
      <c r="L29" s="103"/>
      <c r="M29" s="103"/>
      <c r="N29" s="27">
        <f t="shared" si="18"/>
        <v>3802.1000000000004</v>
      </c>
      <c r="O29" s="27">
        <f>2502.8+1299.3</f>
        <v>3802.1000000000004</v>
      </c>
      <c r="P29" s="27"/>
      <c r="Q29" s="27"/>
      <c r="R29" s="27">
        <f>O29+P29+Q29</f>
        <v>3802.1000000000004</v>
      </c>
      <c r="S29" s="27">
        <f>2502.8+1299.3</f>
        <v>3802.1000000000004</v>
      </c>
      <c r="T29" s="27"/>
      <c r="U29" s="27"/>
      <c r="V29" s="27">
        <f>S29+T29+U29</f>
        <v>3802.1000000000004</v>
      </c>
      <c r="W29" s="61"/>
      <c r="X29" s="61"/>
      <c r="Y29" s="61"/>
      <c r="Z29" s="47"/>
      <c r="AA29" s="55"/>
      <c r="AB29" s="55"/>
    </row>
    <row r="30" spans="1:28" s="24" customFormat="1" ht="282.75" customHeight="1" x14ac:dyDescent="0.3">
      <c r="A30" s="18" t="s">
        <v>57</v>
      </c>
      <c r="B30" s="25" t="s">
        <v>58</v>
      </c>
      <c r="C30" s="33" t="s">
        <v>105</v>
      </c>
      <c r="D30" s="23" t="s">
        <v>55</v>
      </c>
      <c r="E30" s="82" t="s">
        <v>97</v>
      </c>
      <c r="F30" s="27">
        <f t="shared" si="16"/>
        <v>103453.59999999999</v>
      </c>
      <c r="G30" s="27">
        <v>25324.799999999999</v>
      </c>
      <c r="H30" s="27">
        <v>80</v>
      </c>
      <c r="I30" s="27">
        <v>204.60000000000002</v>
      </c>
      <c r="J30" s="27">
        <f t="shared" si="17"/>
        <v>25609.399999999998</v>
      </c>
      <c r="K30" s="103">
        <f>24878.1+897</f>
        <v>25775.1</v>
      </c>
      <c r="L30" s="103">
        <v>86.3</v>
      </c>
      <c r="M30" s="103">
        <v>624</v>
      </c>
      <c r="N30" s="27">
        <f t="shared" si="18"/>
        <v>26485.399999999998</v>
      </c>
      <c r="O30" s="27">
        <f>24072.1+897</f>
        <v>24969.1</v>
      </c>
      <c r="P30" s="27">
        <v>86.3</v>
      </c>
      <c r="Q30" s="27">
        <v>624</v>
      </c>
      <c r="R30" s="27">
        <f>O30+P30+Q30</f>
        <v>25679.399999999998</v>
      </c>
      <c r="S30" s="27">
        <f>24072.1+897</f>
        <v>24969.1</v>
      </c>
      <c r="T30" s="27">
        <v>86.3</v>
      </c>
      <c r="U30" s="27">
        <v>624</v>
      </c>
      <c r="V30" s="27">
        <f>S30+T30+U30</f>
        <v>25679.399999999998</v>
      </c>
      <c r="W30" s="61"/>
      <c r="X30" s="61"/>
      <c r="Y30" s="61"/>
      <c r="Z30" s="47"/>
      <c r="AA30" s="55"/>
      <c r="AB30" s="55"/>
    </row>
    <row r="31" spans="1:28" s="24" customFormat="1" ht="46.8" x14ac:dyDescent="0.3">
      <c r="A31" s="18" t="s">
        <v>69</v>
      </c>
      <c r="B31" s="25" t="s">
        <v>70</v>
      </c>
      <c r="C31" s="33" t="s">
        <v>107</v>
      </c>
      <c r="D31" s="23"/>
      <c r="E31" s="23" t="s">
        <v>86</v>
      </c>
      <c r="F31" s="27">
        <f>J31+N31+R31+V31</f>
        <v>5307.1720000000005</v>
      </c>
      <c r="G31" s="27"/>
      <c r="H31" s="27">
        <v>1000</v>
      </c>
      <c r="I31" s="27"/>
      <c r="J31" s="27">
        <f t="shared" si="17"/>
        <v>1000</v>
      </c>
      <c r="K31" s="103"/>
      <c r="L31" s="103"/>
      <c r="M31" s="103"/>
      <c r="N31" s="27">
        <f t="shared" si="18"/>
        <v>0</v>
      </c>
      <c r="O31" s="27">
        <f>87.022-43.95</f>
        <v>43.072000000000003</v>
      </c>
      <c r="P31" s="27">
        <v>4264.1000000000004</v>
      </c>
      <c r="Q31" s="27"/>
      <c r="R31" s="27">
        <f t="shared" ref="R31:R33" si="19">O31+P31+Q31</f>
        <v>4307.1720000000005</v>
      </c>
      <c r="S31" s="27"/>
      <c r="T31" s="27"/>
      <c r="U31" s="27"/>
      <c r="V31" s="27">
        <f>S31+T31+U31</f>
        <v>0</v>
      </c>
      <c r="W31" s="61"/>
      <c r="X31" s="61"/>
      <c r="Y31" s="61"/>
      <c r="Z31" s="47"/>
      <c r="AA31" s="55"/>
      <c r="AB31" s="55"/>
    </row>
    <row r="32" spans="1:28" s="24" customFormat="1" ht="109.2" x14ac:dyDescent="0.3">
      <c r="A32" s="18" t="s">
        <v>89</v>
      </c>
      <c r="B32" s="25" t="s">
        <v>87</v>
      </c>
      <c r="C32" s="33" t="s">
        <v>106</v>
      </c>
      <c r="D32" s="23"/>
      <c r="E32" s="82" t="s">
        <v>95</v>
      </c>
      <c r="F32" s="27">
        <f t="shared" ref="F32:F33" si="20">J32+N32+R32+V32</f>
        <v>600</v>
      </c>
      <c r="G32" s="27"/>
      <c r="H32" s="27"/>
      <c r="I32" s="27"/>
      <c r="J32" s="27">
        <f t="shared" si="17"/>
        <v>0</v>
      </c>
      <c r="K32" s="103">
        <v>200</v>
      </c>
      <c r="L32" s="103"/>
      <c r="M32" s="103"/>
      <c r="N32" s="27">
        <f t="shared" si="18"/>
        <v>200</v>
      </c>
      <c r="O32" s="27">
        <v>200</v>
      </c>
      <c r="P32" s="27"/>
      <c r="Q32" s="27"/>
      <c r="R32" s="27">
        <f t="shared" si="19"/>
        <v>200</v>
      </c>
      <c r="S32" s="27">
        <v>200</v>
      </c>
      <c r="T32" s="27"/>
      <c r="U32" s="27"/>
      <c r="V32" s="27">
        <f t="shared" ref="V32:V33" si="21">S32+T32+U32</f>
        <v>200</v>
      </c>
      <c r="W32" s="61"/>
      <c r="X32" s="61"/>
      <c r="Y32" s="61"/>
      <c r="Z32" s="47"/>
      <c r="AA32" s="55"/>
      <c r="AB32" s="55"/>
    </row>
    <row r="33" spans="1:28" s="24" customFormat="1" ht="78" x14ac:dyDescent="0.3">
      <c r="A33" s="18" t="s">
        <v>90</v>
      </c>
      <c r="B33" s="25" t="s">
        <v>88</v>
      </c>
      <c r="C33" s="33" t="s">
        <v>106</v>
      </c>
      <c r="D33" s="23"/>
      <c r="E33" s="82" t="s">
        <v>96</v>
      </c>
      <c r="F33" s="27">
        <f t="shared" si="20"/>
        <v>600</v>
      </c>
      <c r="G33" s="27"/>
      <c r="H33" s="27"/>
      <c r="I33" s="27"/>
      <c r="J33" s="27">
        <f t="shared" si="17"/>
        <v>0</v>
      </c>
      <c r="K33" s="103">
        <v>200</v>
      </c>
      <c r="L33" s="103"/>
      <c r="M33" s="103"/>
      <c r="N33" s="27">
        <f t="shared" si="18"/>
        <v>200</v>
      </c>
      <c r="O33" s="27">
        <v>200</v>
      </c>
      <c r="P33" s="27"/>
      <c r="Q33" s="27"/>
      <c r="R33" s="27">
        <f t="shared" si="19"/>
        <v>200</v>
      </c>
      <c r="S33" s="27">
        <v>200</v>
      </c>
      <c r="T33" s="27"/>
      <c r="U33" s="27"/>
      <c r="V33" s="27">
        <f t="shared" si="21"/>
        <v>200</v>
      </c>
      <c r="W33" s="61"/>
      <c r="X33" s="61"/>
      <c r="Y33" s="61"/>
      <c r="Z33" s="47"/>
      <c r="AA33" s="55"/>
      <c r="AB33" s="55"/>
    </row>
    <row r="34" spans="1:28" ht="16.8" x14ac:dyDescent="0.3">
      <c r="A34" s="6"/>
      <c r="B34" s="123" t="s">
        <v>36</v>
      </c>
      <c r="C34" s="123"/>
      <c r="D34" s="123"/>
      <c r="E34" s="123"/>
      <c r="F34" s="49">
        <f t="shared" ref="F34:V34" si="22">SUM(F27:F33)</f>
        <v>936202.772</v>
      </c>
      <c r="G34" s="49">
        <f t="shared" si="22"/>
        <v>216647.7</v>
      </c>
      <c r="H34" s="49">
        <f t="shared" si="22"/>
        <v>5827.3</v>
      </c>
      <c r="I34" s="49">
        <f t="shared" si="22"/>
        <v>10493.5</v>
      </c>
      <c r="J34" s="49">
        <f t="shared" si="22"/>
        <v>232968.5</v>
      </c>
      <c r="K34" s="107">
        <f t="shared" si="22"/>
        <v>221329.1</v>
      </c>
      <c r="L34" s="107">
        <f t="shared" si="22"/>
        <v>451.90000000000003</v>
      </c>
      <c r="M34" s="107">
        <f t="shared" si="22"/>
        <v>13655.8</v>
      </c>
      <c r="N34" s="49">
        <f t="shared" si="22"/>
        <v>235436.79999999999</v>
      </c>
      <c r="O34" s="107">
        <f t="shared" si="22"/>
        <v>217654.872</v>
      </c>
      <c r="P34" s="49">
        <f t="shared" si="22"/>
        <v>4716</v>
      </c>
      <c r="Q34" s="49">
        <f t="shared" si="22"/>
        <v>13655.8</v>
      </c>
      <c r="R34" s="107">
        <f>SUM(R27:R33)</f>
        <v>236026.67199999999</v>
      </c>
      <c r="S34" s="49">
        <f t="shared" si="22"/>
        <v>217663.1</v>
      </c>
      <c r="T34" s="49">
        <f t="shared" si="22"/>
        <v>451.90000000000003</v>
      </c>
      <c r="U34" s="49">
        <f t="shared" si="22"/>
        <v>13655.8</v>
      </c>
      <c r="V34" s="49">
        <f t="shared" si="22"/>
        <v>231770.8</v>
      </c>
      <c r="W34" s="70"/>
      <c r="X34" s="70"/>
      <c r="Y34" s="70"/>
      <c r="Z34" s="7"/>
    </row>
    <row r="35" spans="1:28" ht="18.600000000000001" x14ac:dyDescent="0.3">
      <c r="A35" s="9"/>
      <c r="B35" s="124" t="s">
        <v>37</v>
      </c>
      <c r="C35" s="124"/>
      <c r="D35" s="124"/>
      <c r="E35" s="124"/>
      <c r="F35" s="50">
        <f t="shared" ref="F35:V35" si="23">F34+F25+F22+F15</f>
        <v>5222926.4800000004</v>
      </c>
      <c r="G35" s="50">
        <f t="shared" si="23"/>
        <v>1189163.6000000001</v>
      </c>
      <c r="H35" s="50">
        <f t="shared" si="23"/>
        <v>16018.18</v>
      </c>
      <c r="I35" s="50">
        <f t="shared" si="23"/>
        <v>56161.5</v>
      </c>
      <c r="J35" s="50">
        <f t="shared" si="23"/>
        <v>1261343.2799999998</v>
      </c>
      <c r="K35" s="108">
        <f t="shared" si="23"/>
        <v>1253844.3</v>
      </c>
      <c r="L35" s="108">
        <f t="shared" si="23"/>
        <v>3742.4</v>
      </c>
      <c r="M35" s="108">
        <f t="shared" si="23"/>
        <v>87064.8</v>
      </c>
      <c r="N35" s="50">
        <f t="shared" si="23"/>
        <v>1344651.5</v>
      </c>
      <c r="O35" s="50">
        <f t="shared" si="23"/>
        <v>1212916</v>
      </c>
      <c r="P35" s="50">
        <f t="shared" si="23"/>
        <v>6651.5</v>
      </c>
      <c r="Q35" s="50">
        <f t="shared" si="23"/>
        <v>90301</v>
      </c>
      <c r="R35" s="50">
        <f t="shared" si="23"/>
        <v>1309868.5</v>
      </c>
      <c r="S35" s="50">
        <f t="shared" si="23"/>
        <v>1212913.2</v>
      </c>
      <c r="T35" s="50">
        <f t="shared" si="23"/>
        <v>2387.4</v>
      </c>
      <c r="U35" s="50">
        <f t="shared" si="23"/>
        <v>91762.6</v>
      </c>
      <c r="V35" s="50">
        <f t="shared" si="23"/>
        <v>1307063.2</v>
      </c>
      <c r="W35" s="70"/>
      <c r="X35" s="70"/>
      <c r="Y35" s="61"/>
      <c r="Z35" s="7"/>
    </row>
    <row r="36" spans="1:28" ht="30" customHeight="1" x14ac:dyDescent="0.3">
      <c r="A36" s="77"/>
      <c r="B36" s="51"/>
      <c r="C36" s="51"/>
      <c r="D36" s="51"/>
      <c r="E36" s="91"/>
      <c r="F36" s="52"/>
      <c r="G36" s="52"/>
      <c r="H36" s="52"/>
      <c r="I36" s="52"/>
      <c r="J36" s="52"/>
      <c r="K36" s="109">
        <f>K35-'[14] СА 2021'!T39</f>
        <v>0</v>
      </c>
      <c r="L36" s="109">
        <f>L35-'[14] СА 2021'!U39</f>
        <v>0</v>
      </c>
      <c r="M36" s="109">
        <f>M35-'[14] СА 2021'!V39</f>
        <v>0</v>
      </c>
      <c r="N36" s="52"/>
      <c r="O36" s="52">
        <f>O35-'[15] СА 2022'!T39</f>
        <v>0</v>
      </c>
      <c r="P36" s="52">
        <f>P35-'[15] СА 2022'!U39</f>
        <v>0</v>
      </c>
      <c r="Q36" s="52">
        <f>Q35-'[15] СА 2022'!V39</f>
        <v>0</v>
      </c>
      <c r="R36" s="52"/>
      <c r="S36" s="52"/>
      <c r="T36" s="52"/>
      <c r="U36" s="52"/>
      <c r="V36" s="52"/>
      <c r="W36" s="62"/>
      <c r="X36" s="62"/>
      <c r="Y36" s="62"/>
      <c r="Z36" s="7"/>
    </row>
    <row r="37" spans="1:28" ht="30" customHeight="1" x14ac:dyDescent="0.3">
      <c r="A37" s="77"/>
      <c r="B37" s="51"/>
      <c r="C37" s="51"/>
      <c r="D37" s="51"/>
      <c r="E37" s="91"/>
      <c r="F37" s="52"/>
      <c r="G37" s="52"/>
      <c r="H37" s="52"/>
      <c r="I37" s="52"/>
      <c r="J37" s="52"/>
      <c r="K37" s="109"/>
      <c r="L37" s="109"/>
      <c r="M37" s="109"/>
      <c r="N37" s="52"/>
      <c r="O37" s="52"/>
      <c r="P37" s="52"/>
      <c r="Q37" s="52"/>
      <c r="R37" s="52"/>
      <c r="S37" s="52"/>
      <c r="T37" s="52"/>
      <c r="U37" s="52"/>
      <c r="V37" s="52"/>
      <c r="W37" s="62"/>
      <c r="X37" s="62"/>
      <c r="Y37" s="62"/>
      <c r="Z37" s="7"/>
    </row>
    <row r="38" spans="1:28" ht="30" customHeight="1" x14ac:dyDescent="0.3">
      <c r="A38" s="77"/>
      <c r="B38" s="51"/>
      <c r="C38" s="51"/>
      <c r="D38" s="51"/>
      <c r="E38" s="91"/>
      <c r="F38" s="52"/>
      <c r="G38" s="52"/>
      <c r="H38" s="52"/>
      <c r="I38" s="52"/>
      <c r="J38" s="52"/>
      <c r="K38" s="109"/>
      <c r="L38" s="109"/>
      <c r="M38" s="109"/>
      <c r="N38" s="52"/>
      <c r="O38" s="52"/>
      <c r="P38" s="52"/>
      <c r="Q38" s="52"/>
      <c r="R38" s="52"/>
      <c r="S38" s="52"/>
      <c r="T38" s="52"/>
      <c r="U38" s="52"/>
      <c r="V38" s="52"/>
      <c r="W38" s="62"/>
      <c r="X38" s="62"/>
      <c r="Y38" s="62"/>
      <c r="Z38" s="7"/>
    </row>
    <row r="39" spans="1:28" ht="30" customHeight="1" x14ac:dyDescent="0.3">
      <c r="A39" s="77"/>
      <c r="B39" s="51"/>
      <c r="C39" s="51"/>
      <c r="D39" s="51"/>
      <c r="E39" s="91"/>
      <c r="F39" s="52"/>
      <c r="G39" s="52"/>
      <c r="H39" s="52"/>
      <c r="I39" s="52"/>
      <c r="J39" s="52"/>
      <c r="K39" s="109"/>
      <c r="L39" s="109"/>
      <c r="M39" s="109"/>
      <c r="N39" s="52"/>
      <c r="O39" s="52"/>
      <c r="P39" s="52"/>
      <c r="Q39" s="52"/>
      <c r="R39" s="52"/>
      <c r="S39" s="52"/>
      <c r="T39" s="52"/>
      <c r="U39" s="52"/>
      <c r="V39" s="52"/>
      <c r="W39" s="62"/>
      <c r="X39" s="62"/>
      <c r="Y39" s="62"/>
      <c r="Z39" s="7"/>
    </row>
    <row r="40" spans="1:28" ht="30" customHeight="1" x14ac:dyDescent="0.3">
      <c r="A40" s="77"/>
      <c r="B40" s="51"/>
      <c r="C40" s="51"/>
      <c r="D40" s="51"/>
      <c r="E40" s="91"/>
      <c r="F40" s="52"/>
      <c r="G40" s="52"/>
      <c r="H40" s="52"/>
      <c r="I40" s="52"/>
      <c r="J40" s="52"/>
      <c r="K40" s="109"/>
      <c r="L40" s="109"/>
      <c r="M40" s="109"/>
      <c r="N40" s="52"/>
      <c r="O40" s="52"/>
      <c r="P40" s="52"/>
      <c r="Q40" s="52"/>
      <c r="R40" s="52"/>
      <c r="S40" s="52"/>
      <c r="T40" s="52"/>
      <c r="U40" s="52"/>
      <c r="V40" s="52"/>
      <c r="W40" s="62"/>
      <c r="X40" s="62"/>
      <c r="Y40" s="62"/>
      <c r="Z40" s="7"/>
    </row>
    <row r="41" spans="1:28" ht="30" customHeight="1" x14ac:dyDescent="0.3">
      <c r="A41" s="77"/>
      <c r="B41" s="51"/>
      <c r="C41" s="51"/>
      <c r="D41" s="51"/>
      <c r="E41" s="91"/>
      <c r="F41" s="52"/>
      <c r="G41" s="52"/>
      <c r="H41" s="52"/>
      <c r="I41" s="52"/>
      <c r="J41" s="52"/>
      <c r="K41" s="109"/>
      <c r="L41" s="109"/>
      <c r="M41" s="109"/>
      <c r="N41" s="52"/>
      <c r="O41" s="52"/>
      <c r="P41" s="52"/>
      <c r="Q41" s="52"/>
      <c r="R41" s="52"/>
      <c r="S41" s="52"/>
      <c r="T41" s="52"/>
      <c r="U41" s="52"/>
      <c r="V41" s="52"/>
      <c r="W41" s="62"/>
      <c r="X41" s="62"/>
      <c r="Y41" s="62"/>
      <c r="Z41" s="7"/>
    </row>
    <row r="42" spans="1:28" ht="30" customHeight="1" x14ac:dyDescent="0.3">
      <c r="A42" s="77"/>
      <c r="B42" s="51"/>
      <c r="C42" s="51"/>
      <c r="D42" s="51"/>
      <c r="E42" s="91"/>
      <c r="F42" s="52"/>
      <c r="G42" s="52"/>
      <c r="H42" s="52"/>
      <c r="I42" s="52"/>
      <c r="J42" s="52"/>
      <c r="K42" s="109"/>
      <c r="L42" s="109"/>
      <c r="M42" s="109"/>
      <c r="N42" s="52"/>
      <c r="O42" s="52"/>
      <c r="P42" s="52"/>
      <c r="Q42" s="52"/>
      <c r="R42" s="52"/>
      <c r="S42" s="52"/>
      <c r="T42" s="52"/>
      <c r="U42" s="52"/>
      <c r="V42" s="52"/>
      <c r="W42" s="62"/>
      <c r="X42" s="62"/>
      <c r="Y42" s="62"/>
      <c r="Z42" s="7"/>
    </row>
    <row r="43" spans="1:28" s="42" customFormat="1" ht="17.399999999999999" x14ac:dyDescent="0.3">
      <c r="A43" s="39"/>
      <c r="B43" s="40"/>
      <c r="C43" s="40"/>
      <c r="D43" s="40"/>
      <c r="E43" s="92"/>
      <c r="F43" s="41"/>
      <c r="G43" s="44"/>
      <c r="H43" s="44"/>
      <c r="I43" s="44"/>
      <c r="J43" s="44"/>
      <c r="K43" s="110"/>
      <c r="L43" s="110"/>
      <c r="M43" s="110"/>
      <c r="N43" s="44"/>
      <c r="O43" s="44"/>
      <c r="Q43" s="41"/>
      <c r="R43" s="41"/>
      <c r="S43" s="44"/>
      <c r="U43" s="41"/>
      <c r="V43" s="41"/>
      <c r="W43" s="63"/>
      <c r="X43" s="63"/>
      <c r="Y43" s="63"/>
      <c r="Z43" s="43"/>
      <c r="AA43" s="57"/>
      <c r="AB43" s="57"/>
    </row>
    <row r="44" spans="1:28" ht="16.8" x14ac:dyDescent="0.3">
      <c r="A44" s="77"/>
      <c r="B44" s="10"/>
      <c r="C44" s="11"/>
      <c r="D44" s="12"/>
      <c r="E44" s="93"/>
      <c r="F44" s="13"/>
      <c r="G44" s="45"/>
      <c r="K44" s="111"/>
      <c r="O44" s="45"/>
      <c r="S44" s="45"/>
    </row>
    <row r="45" spans="1:28" ht="16.8" x14ac:dyDescent="0.3">
      <c r="A45" s="77"/>
      <c r="B45" s="10"/>
      <c r="C45" s="11"/>
      <c r="D45" s="12"/>
      <c r="E45" s="93"/>
      <c r="F45" s="13"/>
      <c r="G45" s="36"/>
      <c r="H45" s="36"/>
      <c r="I45" s="36"/>
      <c r="J45" s="36"/>
      <c r="K45" s="112"/>
      <c r="L45" s="112"/>
      <c r="M45" s="112"/>
      <c r="N45" s="36"/>
      <c r="O45" s="36"/>
      <c r="P45" s="36"/>
      <c r="Q45" s="36"/>
      <c r="R45" s="36"/>
      <c r="S45" s="36"/>
      <c r="T45" s="36"/>
      <c r="U45" s="36"/>
      <c r="V45" s="36"/>
    </row>
    <row r="46" spans="1:28" s="24" customFormat="1" ht="15.6" x14ac:dyDescent="0.3">
      <c r="A46" s="34"/>
      <c r="B46" s="35"/>
      <c r="C46" s="11"/>
      <c r="D46" s="35"/>
      <c r="E46" s="94"/>
      <c r="F46" s="14"/>
      <c r="G46" s="38"/>
      <c r="H46" s="38"/>
      <c r="I46" s="38"/>
      <c r="J46" s="38"/>
      <c r="K46" s="113"/>
      <c r="L46" s="113"/>
      <c r="M46" s="113"/>
      <c r="N46" s="38"/>
      <c r="O46" s="38"/>
      <c r="P46" s="38"/>
      <c r="Q46" s="37"/>
      <c r="R46" s="37"/>
      <c r="S46" s="38"/>
      <c r="T46" s="38"/>
      <c r="U46" s="37"/>
      <c r="V46" s="37"/>
      <c r="W46" s="61"/>
      <c r="X46" s="61"/>
      <c r="Y46" s="61"/>
      <c r="Z46" s="47"/>
      <c r="AA46" s="55"/>
      <c r="AB46" s="55"/>
    </row>
    <row r="47" spans="1:28" ht="16.8" x14ac:dyDescent="0.3">
      <c r="A47" s="77"/>
      <c r="B47" s="10"/>
      <c r="C47" s="11"/>
      <c r="D47" s="12"/>
      <c r="E47" s="93"/>
      <c r="F47" s="13"/>
      <c r="G47" s="36"/>
      <c r="H47" s="36"/>
      <c r="I47" s="36"/>
      <c r="J47" s="36"/>
      <c r="K47" s="112"/>
      <c r="L47" s="112"/>
      <c r="M47" s="112"/>
      <c r="N47" s="36"/>
      <c r="O47" s="36"/>
      <c r="P47" s="36"/>
      <c r="Q47" s="36"/>
      <c r="R47" s="36"/>
      <c r="S47" s="36"/>
      <c r="T47" s="36"/>
      <c r="U47" s="36"/>
      <c r="V47" s="36"/>
    </row>
    <row r="48" spans="1:28" ht="16.8" x14ac:dyDescent="0.3">
      <c r="A48" s="77"/>
      <c r="B48" s="10"/>
      <c r="C48" s="11"/>
      <c r="D48" s="12"/>
      <c r="E48" s="93"/>
      <c r="F48" s="13"/>
      <c r="G48" s="36"/>
      <c r="H48" s="36"/>
      <c r="I48" s="36"/>
      <c r="J48" s="36"/>
      <c r="K48" s="112"/>
      <c r="L48" s="112"/>
      <c r="M48" s="112"/>
      <c r="N48" s="36"/>
      <c r="O48" s="36"/>
      <c r="P48" s="36"/>
      <c r="Q48" s="36"/>
      <c r="R48" s="36"/>
      <c r="S48" s="36"/>
      <c r="T48" s="36"/>
      <c r="U48" s="36"/>
      <c r="V48" s="36"/>
    </row>
    <row r="49" spans="1:28" ht="16.8" x14ac:dyDescent="0.3">
      <c r="A49" s="77"/>
      <c r="B49" s="46"/>
      <c r="C49" s="71"/>
      <c r="D49" s="72"/>
      <c r="E49" s="95"/>
      <c r="F49" s="71"/>
      <c r="G49" s="36"/>
      <c r="H49" s="36"/>
      <c r="I49" s="36"/>
      <c r="J49" s="36"/>
      <c r="K49" s="112"/>
      <c r="L49" s="112"/>
      <c r="M49" s="112"/>
      <c r="N49" s="36"/>
      <c r="O49" s="36"/>
      <c r="P49" s="36"/>
      <c r="Q49" s="36"/>
      <c r="R49" s="36"/>
      <c r="S49" s="36"/>
      <c r="T49" s="36"/>
      <c r="U49" s="36"/>
      <c r="V49" s="36"/>
    </row>
    <row r="50" spans="1:28" ht="16.8" x14ac:dyDescent="0.3">
      <c r="A50" s="77"/>
      <c r="B50" s="46"/>
      <c r="C50" s="71"/>
      <c r="D50" s="72"/>
      <c r="E50" s="95"/>
      <c r="F50" s="71"/>
      <c r="G50" s="36"/>
      <c r="H50" s="36"/>
      <c r="I50" s="36"/>
      <c r="J50" s="36"/>
      <c r="K50" s="112"/>
      <c r="L50" s="112"/>
      <c r="M50" s="112"/>
      <c r="N50" s="36"/>
      <c r="O50" s="36"/>
      <c r="P50" s="36"/>
      <c r="Q50" s="36"/>
      <c r="R50" s="36"/>
      <c r="S50" s="36"/>
      <c r="T50" s="36"/>
      <c r="U50" s="36"/>
      <c r="V50" s="36"/>
    </row>
    <row r="51" spans="1:28" ht="16.8" x14ac:dyDescent="0.3">
      <c r="A51" s="77"/>
      <c r="B51" s="46"/>
      <c r="C51" s="71"/>
      <c r="D51" s="72"/>
      <c r="E51" s="95"/>
      <c r="F51" s="71"/>
      <c r="G51" s="36"/>
      <c r="H51" s="36"/>
      <c r="I51" s="36"/>
      <c r="J51" s="36"/>
      <c r="K51" s="112"/>
      <c r="L51" s="112"/>
      <c r="M51" s="112"/>
      <c r="N51" s="36"/>
      <c r="O51" s="36"/>
      <c r="P51" s="36"/>
      <c r="Q51" s="36"/>
      <c r="R51" s="36"/>
      <c r="S51" s="36"/>
      <c r="T51" s="36"/>
      <c r="U51" s="36"/>
      <c r="V51" s="36"/>
    </row>
    <row r="52" spans="1:28" s="67" customFormat="1" ht="16.8" x14ac:dyDescent="0.3">
      <c r="A52" s="77"/>
      <c r="B52" s="73"/>
      <c r="C52" s="74"/>
      <c r="D52" s="73"/>
      <c r="E52" s="96"/>
      <c r="F52" s="74"/>
      <c r="G52" s="15"/>
      <c r="H52" s="15"/>
      <c r="I52" s="15"/>
      <c r="J52" s="15"/>
      <c r="K52" s="114"/>
      <c r="L52" s="114"/>
      <c r="M52" s="114"/>
      <c r="N52" s="15"/>
      <c r="O52" s="15"/>
      <c r="P52" s="15"/>
      <c r="Q52" s="15"/>
      <c r="R52" s="15"/>
      <c r="S52" s="15"/>
      <c r="T52" s="15"/>
      <c r="U52" s="15"/>
      <c r="V52" s="15"/>
      <c r="W52" s="65"/>
      <c r="X52" s="65"/>
      <c r="Y52" s="65"/>
      <c r="Z52" s="64"/>
      <c r="AA52" s="66"/>
      <c r="AB52" s="66"/>
    </row>
    <row r="53" spans="1:28" s="67" customFormat="1" ht="16.8" x14ac:dyDescent="0.3">
      <c r="A53" s="77"/>
      <c r="B53" s="73"/>
      <c r="C53" s="73"/>
      <c r="D53" s="73"/>
      <c r="E53" s="96"/>
      <c r="F53" s="73"/>
      <c r="G53" s="15"/>
      <c r="H53" s="15"/>
      <c r="I53" s="15"/>
      <c r="J53" s="15"/>
      <c r="K53" s="114"/>
      <c r="L53" s="114"/>
      <c r="M53" s="114"/>
      <c r="N53" s="15"/>
      <c r="O53" s="15"/>
      <c r="P53" s="15"/>
      <c r="Q53" s="15"/>
      <c r="R53" s="15"/>
      <c r="S53" s="15"/>
      <c r="T53" s="15"/>
      <c r="U53" s="15"/>
      <c r="V53" s="15"/>
      <c r="W53" s="65"/>
      <c r="X53" s="65"/>
      <c r="Y53" s="65"/>
      <c r="Z53" s="64"/>
      <c r="AA53" s="66"/>
      <c r="AB53" s="66"/>
    </row>
    <row r="54" spans="1:28" s="67" customFormat="1" ht="16.8" x14ac:dyDescent="0.3">
      <c r="A54" s="77"/>
      <c r="B54" s="10"/>
      <c r="C54" s="12"/>
      <c r="D54" s="12"/>
      <c r="E54" s="93"/>
      <c r="F54" s="13"/>
      <c r="G54" s="15"/>
      <c r="H54" s="15"/>
      <c r="I54" s="15"/>
      <c r="J54" s="15"/>
      <c r="K54" s="114"/>
      <c r="L54" s="114"/>
      <c r="M54" s="114"/>
      <c r="N54" s="15"/>
      <c r="O54" s="15"/>
      <c r="P54" s="15"/>
      <c r="Q54" s="15"/>
      <c r="R54" s="15"/>
      <c r="S54" s="15"/>
      <c r="T54" s="15"/>
      <c r="U54" s="15"/>
      <c r="V54" s="15"/>
      <c r="W54" s="65"/>
      <c r="X54" s="65"/>
      <c r="Y54" s="65"/>
      <c r="Z54" s="64"/>
      <c r="AA54" s="66"/>
      <c r="AB54" s="66"/>
    </row>
    <row r="55" spans="1:28" s="67" customFormat="1" ht="16.8" x14ac:dyDescent="0.3">
      <c r="A55" s="77"/>
      <c r="B55" s="10"/>
      <c r="C55" s="12"/>
      <c r="D55" s="12"/>
      <c r="E55" s="93"/>
      <c r="F55" s="13"/>
      <c r="G55" s="15"/>
      <c r="H55" s="15"/>
      <c r="I55" s="15"/>
      <c r="J55" s="15"/>
      <c r="K55" s="114"/>
      <c r="L55" s="114"/>
      <c r="M55" s="114"/>
      <c r="N55" s="15"/>
      <c r="O55" s="15"/>
      <c r="P55" s="15"/>
      <c r="Q55" s="15"/>
      <c r="R55" s="15"/>
      <c r="S55" s="15"/>
      <c r="T55" s="15"/>
      <c r="U55" s="15"/>
      <c r="V55" s="15"/>
      <c r="W55" s="65"/>
      <c r="X55" s="65"/>
      <c r="Y55" s="65"/>
      <c r="Z55" s="64"/>
      <c r="AA55" s="66"/>
      <c r="AB55" s="66"/>
    </row>
    <row r="56" spans="1:28" s="67" customFormat="1" x14ac:dyDescent="0.3">
      <c r="A56" s="77"/>
      <c r="B56" s="10"/>
      <c r="C56" s="12"/>
      <c r="D56" s="12"/>
      <c r="E56" s="93"/>
      <c r="F56" s="12"/>
      <c r="G56" s="68"/>
      <c r="K56" s="115"/>
      <c r="L56" s="116"/>
      <c r="M56" s="116"/>
      <c r="O56" s="68"/>
      <c r="S56" s="68"/>
      <c r="W56" s="65"/>
      <c r="X56" s="65"/>
      <c r="Y56" s="65"/>
      <c r="Z56" s="64"/>
      <c r="AA56" s="66"/>
      <c r="AB56" s="66"/>
    </row>
    <row r="57" spans="1:28" s="67" customFormat="1" x14ac:dyDescent="0.3">
      <c r="A57" s="77"/>
      <c r="B57" s="10"/>
      <c r="C57" s="12"/>
      <c r="D57" s="12"/>
      <c r="E57" s="93"/>
      <c r="F57" s="12"/>
      <c r="G57" s="68"/>
      <c r="K57" s="115"/>
      <c r="L57" s="116"/>
      <c r="M57" s="116"/>
      <c r="O57" s="68"/>
      <c r="S57" s="68"/>
      <c r="W57" s="65"/>
      <c r="X57" s="65"/>
      <c r="Y57" s="65"/>
      <c r="Z57" s="64"/>
      <c r="AA57" s="66"/>
      <c r="AB57" s="66"/>
    </row>
    <row r="58" spans="1:28" s="67" customFormat="1" ht="16.8" x14ac:dyDescent="0.3">
      <c r="A58" s="77"/>
      <c r="B58" s="10"/>
      <c r="C58" s="12"/>
      <c r="D58" s="12"/>
      <c r="E58" s="93"/>
      <c r="F58" s="12"/>
      <c r="G58" s="69"/>
      <c r="H58" s="69"/>
      <c r="I58" s="69"/>
      <c r="J58" s="69"/>
      <c r="K58" s="117"/>
      <c r="L58" s="117"/>
      <c r="M58" s="117"/>
      <c r="N58" s="69"/>
      <c r="O58" s="69"/>
      <c r="P58" s="69"/>
      <c r="Q58" s="69"/>
      <c r="R58" s="69"/>
      <c r="S58" s="69"/>
      <c r="T58" s="69"/>
      <c r="U58" s="69"/>
      <c r="V58" s="69"/>
      <c r="W58" s="65"/>
      <c r="X58" s="65"/>
      <c r="Y58" s="65"/>
      <c r="Z58" s="64"/>
      <c r="AA58" s="66"/>
      <c r="AB58" s="66"/>
    </row>
    <row r="59" spans="1:28" s="67" customFormat="1" x14ac:dyDescent="0.3">
      <c r="A59" s="77"/>
      <c r="B59" s="10"/>
      <c r="C59" s="12"/>
      <c r="D59" s="12"/>
      <c r="E59" s="93"/>
      <c r="F59" s="12"/>
      <c r="G59" s="68"/>
      <c r="K59" s="115"/>
      <c r="L59" s="116"/>
      <c r="M59" s="116"/>
      <c r="O59" s="68"/>
      <c r="S59" s="68"/>
      <c r="W59" s="65"/>
      <c r="X59" s="65"/>
      <c r="Y59" s="65"/>
      <c r="Z59" s="64"/>
      <c r="AA59" s="66"/>
      <c r="AB59" s="66"/>
    </row>
    <row r="60" spans="1:28" s="67" customFormat="1" x14ac:dyDescent="0.3">
      <c r="A60" s="77"/>
      <c r="B60" s="10"/>
      <c r="C60" s="12"/>
      <c r="D60" s="12"/>
      <c r="E60" s="93"/>
      <c r="F60" s="12"/>
      <c r="G60" s="68"/>
      <c r="K60" s="115"/>
      <c r="L60" s="116"/>
      <c r="M60" s="116"/>
      <c r="O60" s="68"/>
      <c r="S60" s="68"/>
      <c r="W60" s="65"/>
      <c r="X60" s="65"/>
      <c r="Y60" s="65"/>
      <c r="Z60" s="64"/>
      <c r="AA60" s="66"/>
      <c r="AB60" s="66"/>
    </row>
    <row r="61" spans="1:28" s="67" customFormat="1" x14ac:dyDescent="0.3">
      <c r="A61" s="77"/>
      <c r="B61" s="10"/>
      <c r="C61" s="12"/>
      <c r="D61" s="12"/>
      <c r="E61" s="93"/>
      <c r="F61" s="12"/>
      <c r="G61" s="68"/>
      <c r="K61" s="115"/>
      <c r="L61" s="116"/>
      <c r="M61" s="116"/>
      <c r="O61" s="68"/>
      <c r="S61" s="68"/>
      <c r="W61" s="65"/>
      <c r="X61" s="65"/>
      <c r="Y61" s="65"/>
      <c r="Z61" s="64"/>
      <c r="AA61" s="66"/>
      <c r="AB61" s="66"/>
    </row>
    <row r="62" spans="1:28" s="67" customFormat="1" x14ac:dyDescent="0.3">
      <c r="A62" s="77"/>
      <c r="B62" s="10"/>
      <c r="C62" s="12"/>
      <c r="D62" s="12"/>
      <c r="E62" s="93"/>
      <c r="F62" s="12"/>
      <c r="G62" s="68"/>
      <c r="K62" s="115"/>
      <c r="L62" s="116"/>
      <c r="M62" s="116"/>
      <c r="O62" s="68"/>
      <c r="S62" s="68"/>
      <c r="W62" s="65"/>
      <c r="X62" s="65"/>
      <c r="Y62" s="65"/>
      <c r="Z62" s="64"/>
      <c r="AA62" s="66"/>
      <c r="AB62" s="66"/>
    </row>
    <row r="63" spans="1:28" x14ac:dyDescent="0.3">
      <c r="G63" s="16"/>
      <c r="H63" s="8"/>
      <c r="I63" s="8"/>
      <c r="J63" s="8"/>
      <c r="K63" s="118"/>
      <c r="L63" s="119"/>
      <c r="M63" s="119"/>
      <c r="N63" s="8"/>
      <c r="O63" s="16"/>
      <c r="S63" s="16"/>
    </row>
    <row r="64" spans="1:28" x14ac:dyDescent="0.3">
      <c r="G64" s="16"/>
      <c r="H64" s="8"/>
      <c r="I64" s="8"/>
      <c r="J64" s="8"/>
      <c r="K64" s="118"/>
      <c r="L64" s="119"/>
      <c r="M64" s="119"/>
      <c r="N64" s="8"/>
      <c r="O64" s="16"/>
      <c r="S64" s="16"/>
    </row>
    <row r="65" spans="7:22" x14ac:dyDescent="0.3">
      <c r="G65" s="16"/>
      <c r="H65" s="8"/>
      <c r="I65" s="8"/>
      <c r="J65" s="8"/>
      <c r="K65" s="118"/>
      <c r="L65" s="119"/>
      <c r="M65" s="119"/>
      <c r="N65" s="8"/>
      <c r="O65" s="16"/>
      <c r="S65" s="16"/>
    </row>
    <row r="66" spans="7:22" x14ac:dyDescent="0.3">
      <c r="G66" s="16"/>
      <c r="H66" s="16"/>
      <c r="K66" s="118"/>
      <c r="L66" s="118"/>
      <c r="O66" s="16"/>
      <c r="P66" s="16"/>
      <c r="S66" s="16"/>
      <c r="T66" s="16"/>
    </row>
    <row r="67" spans="7:22" x14ac:dyDescent="0.3">
      <c r="G67" s="16"/>
      <c r="H67" s="16"/>
      <c r="I67" s="16"/>
      <c r="J67" s="16"/>
      <c r="K67" s="118"/>
      <c r="L67" s="118"/>
      <c r="M67" s="118"/>
      <c r="N67" s="16"/>
      <c r="O67" s="16"/>
      <c r="S67" s="16"/>
    </row>
    <row r="69" spans="7:22" x14ac:dyDescent="0.3">
      <c r="G69" s="16"/>
      <c r="H69" s="16"/>
      <c r="I69" s="16"/>
      <c r="J69" s="16"/>
      <c r="K69" s="118"/>
      <c r="L69" s="118"/>
      <c r="M69" s="118"/>
      <c r="N69" s="16"/>
      <c r="O69" s="16"/>
      <c r="S69" s="16"/>
    </row>
    <row r="70" spans="7:22" x14ac:dyDescent="0.3">
      <c r="G70" s="16"/>
      <c r="H70" s="16"/>
      <c r="I70" s="16"/>
      <c r="J70" s="16"/>
      <c r="K70" s="118"/>
      <c r="L70" s="118"/>
      <c r="M70" s="118"/>
      <c r="N70" s="16"/>
      <c r="O70" s="16"/>
      <c r="S70" s="16"/>
    </row>
    <row r="71" spans="7:22" x14ac:dyDescent="0.3">
      <c r="G71" s="16"/>
      <c r="H71" s="16"/>
      <c r="I71" s="16"/>
      <c r="J71" s="16"/>
      <c r="K71" s="118"/>
      <c r="L71" s="118"/>
      <c r="M71" s="118"/>
      <c r="N71" s="16"/>
      <c r="O71" s="16"/>
      <c r="S71" s="16"/>
    </row>
    <row r="72" spans="7:22" x14ac:dyDescent="0.3">
      <c r="G72" s="16"/>
      <c r="H72" s="16"/>
      <c r="I72" s="16"/>
      <c r="J72" s="16"/>
      <c r="K72" s="118"/>
      <c r="L72" s="118"/>
      <c r="M72" s="118"/>
      <c r="N72" s="16"/>
      <c r="O72" s="16"/>
      <c r="P72" s="17"/>
      <c r="Q72" s="17"/>
      <c r="R72" s="17"/>
      <c r="S72" s="16"/>
      <c r="T72" s="17"/>
      <c r="U72" s="17"/>
      <c r="V72" s="17"/>
    </row>
    <row r="73" spans="7:22" x14ac:dyDescent="0.3">
      <c r="G73" s="16"/>
      <c r="H73" s="16"/>
      <c r="I73" s="16"/>
      <c r="J73" s="16"/>
      <c r="K73" s="118"/>
      <c r="L73" s="118"/>
      <c r="M73" s="118"/>
      <c r="N73" s="16"/>
      <c r="O73" s="16"/>
      <c r="P73" s="16"/>
      <c r="Q73" s="16"/>
      <c r="R73" s="16"/>
      <c r="S73" s="16"/>
      <c r="T73" s="16"/>
      <c r="U73" s="16"/>
      <c r="V73" s="16"/>
    </row>
    <row r="74" spans="7:22" x14ac:dyDescent="0.3">
      <c r="G74" s="16"/>
      <c r="K74" s="118"/>
      <c r="O74" s="16"/>
      <c r="S74" s="16"/>
    </row>
    <row r="75" spans="7:22" x14ac:dyDescent="0.3">
      <c r="G75" s="16"/>
      <c r="K75" s="118"/>
      <c r="O75" s="16"/>
      <c r="S75" s="16"/>
    </row>
    <row r="76" spans="7:22" x14ac:dyDescent="0.3">
      <c r="G76" s="16"/>
    </row>
    <row r="77" spans="7:22" x14ac:dyDescent="0.3">
      <c r="G77" s="16"/>
    </row>
    <row r="81" spans="7:22" x14ac:dyDescent="0.3">
      <c r="P81" s="3"/>
      <c r="Q81" s="3"/>
      <c r="T81" s="3"/>
      <c r="U81" s="3"/>
    </row>
    <row r="82" spans="7:22" x14ac:dyDescent="0.3">
      <c r="G82" s="16"/>
      <c r="P82" s="3"/>
      <c r="Q82" s="3"/>
      <c r="T82" s="3"/>
      <c r="U82" s="3"/>
    </row>
    <row r="83" spans="7:22" x14ac:dyDescent="0.3">
      <c r="O83" s="16"/>
      <c r="P83" s="8"/>
      <c r="Q83" s="8"/>
      <c r="R83" s="8"/>
      <c r="S83" s="16"/>
      <c r="T83" s="8"/>
      <c r="U83" s="8"/>
      <c r="V83" s="8"/>
    </row>
    <row r="84" spans="7:22" x14ac:dyDescent="0.3">
      <c r="O84" s="16"/>
      <c r="P84" s="8"/>
      <c r="Q84" s="8"/>
      <c r="R84" s="8"/>
      <c r="S84" s="16"/>
      <c r="T84" s="8"/>
      <c r="U84" s="8"/>
      <c r="V84" s="8"/>
    </row>
    <row r="85" spans="7:22" x14ac:dyDescent="0.3">
      <c r="O85" s="16"/>
      <c r="P85" s="8"/>
      <c r="Q85" s="8"/>
      <c r="R85" s="8"/>
      <c r="S85" s="16"/>
      <c r="T85" s="8"/>
      <c r="U85" s="8"/>
      <c r="V85" s="8"/>
    </row>
  </sheetData>
  <sheetProtection selectLockedCells="1" selectUnlockedCells="1"/>
  <mergeCells count="31">
    <mergeCell ref="G2:J2"/>
    <mergeCell ref="B5:B7"/>
    <mergeCell ref="C5:C7"/>
    <mergeCell ref="D5:E5"/>
    <mergeCell ref="G5:J5"/>
    <mergeCell ref="G6:J6"/>
    <mergeCell ref="F6:F7"/>
    <mergeCell ref="A3:V3"/>
    <mergeCell ref="K2:N2"/>
    <mergeCell ref="K5:N5"/>
    <mergeCell ref="K6:N6"/>
    <mergeCell ref="B34:E34"/>
    <mergeCell ref="B35:E35"/>
    <mergeCell ref="B22:E22"/>
    <mergeCell ref="B25:E25"/>
    <mergeCell ref="D6:D7"/>
    <mergeCell ref="E6:E7"/>
    <mergeCell ref="B15:E15"/>
    <mergeCell ref="A16:V16"/>
    <mergeCell ref="A23:V23"/>
    <mergeCell ref="A26:V26"/>
    <mergeCell ref="A5:A7"/>
    <mergeCell ref="A9:V9"/>
    <mergeCell ref="S1:V1"/>
    <mergeCell ref="S2:V2"/>
    <mergeCell ref="S5:V5"/>
    <mergeCell ref="S6:V6"/>
    <mergeCell ref="O1:R1"/>
    <mergeCell ref="O2:R2"/>
    <mergeCell ref="O5:R5"/>
    <mergeCell ref="O6:R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7"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Ральцевич Лариса Юрьевна</cp:lastModifiedBy>
  <cp:lastPrinted>2021-05-19T09:58:59Z</cp:lastPrinted>
  <dcterms:created xsi:type="dcterms:W3CDTF">2016-10-17T03:40:44Z</dcterms:created>
  <dcterms:modified xsi:type="dcterms:W3CDTF">2021-06-24T06:04:44Z</dcterms:modified>
</cp:coreProperties>
</file>